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42880\"/>
    </mc:Choice>
  </mc:AlternateContent>
  <xr:revisionPtr revIDLastSave="0" documentId="13_ncr:1_{6D46B3C8-0145-429D-8AE6-DD976D12E386}" xr6:coauthVersionLast="47" xr6:coauthVersionMax="47" xr10:uidLastSave="{00000000-0000-0000-0000-000000000000}"/>
  <bookViews>
    <workbookView xWindow="28680" yWindow="-16065" windowWidth="57840" windowHeight="32040" activeTab="3" xr2:uid="{00000000-000D-0000-FFFF-FFFF00000000}"/>
  </bookViews>
  <sheets>
    <sheet name="Shaft Details" sheetId="3" r:id="rId1"/>
    <sheet name="Shaft Details(OLD-1013+84)" sheetId="4" r:id="rId2"/>
    <sheet name="Shaft Details-OLD" sheetId="2" r:id="rId3"/>
    <sheet name="For GENSUM" sheetId="1" r:id="rId4"/>
  </sheets>
  <externalReferences>
    <externalReference r:id="rId5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4" i="1" l="1"/>
  <c r="F21" i="3"/>
  <c r="F22" i="3"/>
  <c r="F23" i="3"/>
  <c r="F24" i="3"/>
  <c r="F25" i="3"/>
  <c r="F26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07" i="3"/>
  <c r="E108" i="3"/>
  <c r="E95" i="3"/>
  <c r="E96" i="3"/>
  <c r="E97" i="3"/>
  <c r="E98" i="3"/>
  <c r="E99" i="3"/>
  <c r="E100" i="3"/>
  <c r="E101" i="3"/>
  <c r="E102" i="3"/>
  <c r="E103" i="3"/>
  <c r="E104" i="3"/>
  <c r="E105" i="3"/>
  <c r="E106" i="3"/>
  <c r="E93" i="3"/>
  <c r="E94" i="3"/>
  <c r="E92" i="3"/>
  <c r="E91" i="3"/>
  <c r="E71" i="3"/>
  <c r="E72" i="3"/>
  <c r="E73" i="3"/>
  <c r="K123" i="3"/>
  <c r="L23" i="1"/>
  <c r="L10" i="1"/>
  <c r="L11" i="1"/>
  <c r="K95" i="3"/>
  <c r="K97" i="3"/>
  <c r="K99" i="3"/>
  <c r="K101" i="3"/>
  <c r="K103" i="3"/>
  <c r="K105" i="3"/>
  <c r="K107" i="3"/>
  <c r="K109" i="3"/>
  <c r="K111" i="3"/>
  <c r="K113" i="3"/>
  <c r="K115" i="3"/>
  <c r="K117" i="3"/>
  <c r="K119" i="3"/>
  <c r="K91" i="3"/>
  <c r="K93" i="3"/>
  <c r="K22" i="3"/>
  <c r="K24" i="3"/>
  <c r="K26" i="3"/>
  <c r="K28" i="3"/>
  <c r="K30" i="3"/>
  <c r="K32" i="3"/>
  <c r="K34" i="3"/>
  <c r="K36" i="3"/>
  <c r="K38" i="3"/>
  <c r="K40" i="3"/>
  <c r="K42" i="3"/>
  <c r="K44" i="3"/>
  <c r="K46" i="3"/>
  <c r="K48" i="3"/>
  <c r="K50" i="3"/>
  <c r="K52" i="3"/>
  <c r="K54" i="3"/>
  <c r="K56" i="3"/>
  <c r="K58" i="3"/>
  <c r="K60" i="3"/>
  <c r="K62" i="3"/>
  <c r="K64" i="3"/>
  <c r="K66" i="3"/>
  <c r="K68" i="3"/>
  <c r="K70" i="3"/>
  <c r="K72" i="3"/>
  <c r="K16" i="3"/>
  <c r="K18" i="3"/>
  <c r="K20" i="3"/>
  <c r="K14" i="3"/>
  <c r="C73" i="3"/>
  <c r="R88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B108" i="4"/>
  <c r="B13" i="4"/>
  <c r="K74" i="3" l="1"/>
  <c r="K121" i="3" s="1"/>
  <c r="K125" i="3" s="1"/>
  <c r="L24" i="1" s="1"/>
  <c r="A73" i="3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J114" i="4"/>
  <c r="J113" i="4"/>
  <c r="Q103" i="4"/>
  <c r="Q101" i="4"/>
  <c r="Q99" i="4"/>
  <c r="C99" i="4"/>
  <c r="M98" i="4"/>
  <c r="C98" i="4"/>
  <c r="Q97" i="4"/>
  <c r="C97" i="4"/>
  <c r="M96" i="4"/>
  <c r="C96" i="4"/>
  <c r="Q95" i="4"/>
  <c r="C95" i="4"/>
  <c r="M94" i="4"/>
  <c r="C94" i="4"/>
  <c r="Q93" i="4"/>
  <c r="C93" i="4"/>
  <c r="M92" i="4"/>
  <c r="C92" i="4"/>
  <c r="C91" i="4"/>
  <c r="M90" i="4"/>
  <c r="C90" i="4"/>
  <c r="C89" i="4"/>
  <c r="M88" i="4"/>
  <c r="C88" i="4"/>
  <c r="Q87" i="4"/>
  <c r="C87" i="4"/>
  <c r="M86" i="4"/>
  <c r="C86" i="4"/>
  <c r="Q85" i="4"/>
  <c r="C85" i="4"/>
  <c r="M84" i="4"/>
  <c r="C84" i="4"/>
  <c r="C83" i="4"/>
  <c r="M82" i="4"/>
  <c r="C82" i="4"/>
  <c r="Q81" i="4"/>
  <c r="C81" i="4"/>
  <c r="M80" i="4"/>
  <c r="C80" i="4"/>
  <c r="Q79" i="4"/>
  <c r="C79" i="4"/>
  <c r="M78" i="4"/>
  <c r="C78" i="4"/>
  <c r="C77" i="4"/>
  <c r="M76" i="4"/>
  <c r="C76" i="4"/>
  <c r="Q75" i="4"/>
  <c r="C75" i="4"/>
  <c r="M74" i="4"/>
  <c r="C74" i="4"/>
  <c r="Q73" i="4"/>
  <c r="C73" i="4"/>
  <c r="M72" i="4"/>
  <c r="C72" i="4"/>
  <c r="Q71" i="4"/>
  <c r="C71" i="4"/>
  <c r="M70" i="4"/>
  <c r="C70" i="4"/>
  <c r="Q69" i="4"/>
  <c r="C69" i="4"/>
  <c r="M68" i="4"/>
  <c r="C68" i="4"/>
  <c r="Q67" i="4"/>
  <c r="C67" i="4"/>
  <c r="M66" i="4"/>
  <c r="M113" i="4" s="1"/>
  <c r="M114" i="4" s="1"/>
  <c r="C66" i="4"/>
  <c r="Q65" i="4"/>
  <c r="C65" i="4"/>
  <c r="M64" i="4"/>
  <c r="C64" i="4"/>
  <c r="Q63" i="4"/>
  <c r="C63" i="4"/>
  <c r="M62" i="4"/>
  <c r="C62" i="4"/>
  <c r="Q61" i="4"/>
  <c r="C61" i="4"/>
  <c r="M60" i="4"/>
  <c r="C60" i="4"/>
  <c r="C59" i="4"/>
  <c r="M58" i="4"/>
  <c r="C58" i="4"/>
  <c r="C57" i="4"/>
  <c r="M56" i="4"/>
  <c r="C56" i="4"/>
  <c r="Q55" i="4"/>
  <c r="C55" i="4"/>
  <c r="M54" i="4"/>
  <c r="E54" i="4"/>
  <c r="F54" i="4" s="1"/>
  <c r="G54" i="4" s="1"/>
  <c r="C54" i="4"/>
  <c r="Q53" i="4"/>
  <c r="C53" i="4"/>
  <c r="M52" i="4"/>
  <c r="C52" i="4"/>
  <c r="C51" i="4"/>
  <c r="M50" i="4"/>
  <c r="C50" i="4"/>
  <c r="Q49" i="4"/>
  <c r="P49" i="4"/>
  <c r="P55" i="4" s="1"/>
  <c r="C49" i="4"/>
  <c r="M48" i="4"/>
  <c r="C48" i="4"/>
  <c r="Q47" i="4"/>
  <c r="P47" i="4"/>
  <c r="C47" i="4"/>
  <c r="M46" i="4"/>
  <c r="C46" i="4"/>
  <c r="C45" i="4"/>
  <c r="M44" i="4"/>
  <c r="C44" i="4"/>
  <c r="Q43" i="4"/>
  <c r="C43" i="4"/>
  <c r="M42" i="4"/>
  <c r="C42" i="4"/>
  <c r="Q41" i="4"/>
  <c r="C41" i="4"/>
  <c r="M40" i="4"/>
  <c r="C40" i="4"/>
  <c r="Q39" i="4"/>
  <c r="E39" i="4"/>
  <c r="F39" i="4" s="1"/>
  <c r="G39" i="4" s="1"/>
  <c r="C39" i="4"/>
  <c r="M38" i="4"/>
  <c r="C38" i="4"/>
  <c r="Q37" i="4"/>
  <c r="E37" i="4"/>
  <c r="H37" i="4" s="1"/>
  <c r="C37" i="4"/>
  <c r="M36" i="4"/>
  <c r="C36" i="4"/>
  <c r="Q35" i="4"/>
  <c r="P35" i="4"/>
  <c r="P41" i="4" s="1"/>
  <c r="C35" i="4"/>
  <c r="M34" i="4"/>
  <c r="C34" i="4"/>
  <c r="Q33" i="4"/>
  <c r="E33" i="4"/>
  <c r="F33" i="4" s="1"/>
  <c r="G33" i="4" s="1"/>
  <c r="C33" i="4"/>
  <c r="M32" i="4"/>
  <c r="E32" i="4"/>
  <c r="F32" i="4" s="1"/>
  <c r="G32" i="4" s="1"/>
  <c r="C32" i="4"/>
  <c r="Q31" i="4"/>
  <c r="P31" i="4"/>
  <c r="E31" i="4"/>
  <c r="F31" i="4" s="1"/>
  <c r="G31" i="4" s="1"/>
  <c r="C31" i="4"/>
  <c r="M30" i="4"/>
  <c r="C30" i="4"/>
  <c r="Q29" i="4"/>
  <c r="P29" i="4"/>
  <c r="C29" i="4"/>
  <c r="M28" i="4"/>
  <c r="M104" i="4" s="1"/>
  <c r="C28" i="4"/>
  <c r="Q27" i="4"/>
  <c r="P27" i="4"/>
  <c r="G27" i="4"/>
  <c r="F27" i="4"/>
  <c r="E27" i="4"/>
  <c r="C27" i="4"/>
  <c r="C26" i="4"/>
  <c r="F25" i="4"/>
  <c r="G25" i="4" s="1"/>
  <c r="E25" i="4"/>
  <c r="C25" i="4"/>
  <c r="C24" i="4"/>
  <c r="Q23" i="4"/>
  <c r="E23" i="4"/>
  <c r="F23" i="4" s="1"/>
  <c r="G23" i="4" s="1"/>
  <c r="C23" i="4"/>
  <c r="E22" i="4"/>
  <c r="F22" i="4" s="1"/>
  <c r="G22" i="4" s="1"/>
  <c r="C22" i="4"/>
  <c r="Q21" i="4"/>
  <c r="P21" i="4"/>
  <c r="E28" i="4" s="1"/>
  <c r="F28" i="4" s="1"/>
  <c r="G28" i="4" s="1"/>
  <c r="C21" i="4"/>
  <c r="G20" i="4"/>
  <c r="F20" i="4"/>
  <c r="E20" i="4"/>
  <c r="C20" i="4"/>
  <c r="P19" i="4"/>
  <c r="E19" i="4"/>
  <c r="C19" i="4"/>
  <c r="F18" i="4"/>
  <c r="G18" i="4" s="1"/>
  <c r="E18" i="4"/>
  <c r="C18" i="4"/>
  <c r="P17" i="4"/>
  <c r="H17" i="4"/>
  <c r="E17" i="4"/>
  <c r="J17" i="4" s="1"/>
  <c r="C17" i="4"/>
  <c r="F16" i="4"/>
  <c r="G16" i="4" s="1"/>
  <c r="E16" i="4"/>
  <c r="C16" i="4"/>
  <c r="Q15" i="4"/>
  <c r="P15" i="4"/>
  <c r="R15" i="4" s="1"/>
  <c r="S15" i="4" s="1"/>
  <c r="H15" i="4"/>
  <c r="E15" i="4"/>
  <c r="J15" i="4" s="1"/>
  <c r="C15" i="4"/>
  <c r="L14" i="4"/>
  <c r="E14" i="4"/>
  <c r="F14" i="4" s="1"/>
  <c r="G14" i="4" s="1"/>
  <c r="I14" i="4" s="1"/>
  <c r="C14" i="4"/>
  <c r="B14" i="4"/>
  <c r="B15" i="4" s="1"/>
  <c r="B16" i="4" s="1"/>
  <c r="B17" i="4" s="1"/>
  <c r="Q13" i="4"/>
  <c r="R13" i="4" s="1"/>
  <c r="S13" i="4" s="1"/>
  <c r="G13" i="4"/>
  <c r="E13" i="4"/>
  <c r="F13" i="4" s="1"/>
  <c r="C13" i="4"/>
  <c r="Q10" i="4"/>
  <c r="Q91" i="4" s="1"/>
  <c r="I16" i="4" l="1"/>
  <c r="L16" i="4" s="1"/>
  <c r="I28" i="4"/>
  <c r="L28" i="4"/>
  <c r="M108" i="4"/>
  <c r="M117" i="4"/>
  <c r="M118" i="4" s="1"/>
  <c r="I54" i="4"/>
  <c r="L54" i="4" s="1"/>
  <c r="K33" i="4"/>
  <c r="I22" i="4"/>
  <c r="L22" i="4" s="1"/>
  <c r="K23" i="4"/>
  <c r="K25" i="4"/>
  <c r="K31" i="4"/>
  <c r="K39" i="4"/>
  <c r="O17" i="4"/>
  <c r="B18" i="4"/>
  <c r="B19" i="4" s="1"/>
  <c r="B20" i="4" s="1"/>
  <c r="B21" i="4" s="1"/>
  <c r="B22" i="4" s="1"/>
  <c r="B23" i="4" s="1"/>
  <c r="L18" i="4"/>
  <c r="I18" i="4"/>
  <c r="I32" i="4"/>
  <c r="L32" i="4" s="1"/>
  <c r="P63" i="4"/>
  <c r="P61" i="4"/>
  <c r="H27" i="4"/>
  <c r="J27" i="4" s="1"/>
  <c r="H31" i="4"/>
  <c r="J31" i="4" s="1"/>
  <c r="J37" i="4"/>
  <c r="H39" i="4"/>
  <c r="F37" i="4"/>
  <c r="G37" i="4" s="1"/>
  <c r="K37" i="4" s="1"/>
  <c r="E57" i="4"/>
  <c r="H33" i="4"/>
  <c r="E43" i="4"/>
  <c r="E44" i="4"/>
  <c r="F44" i="4" s="1"/>
  <c r="G44" i="4" s="1"/>
  <c r="P39" i="4"/>
  <c r="E47" i="4"/>
  <c r="P45" i="4"/>
  <c r="E41" i="4"/>
  <c r="E35" i="4"/>
  <c r="P43" i="4"/>
  <c r="E55" i="4"/>
  <c r="I20" i="4"/>
  <c r="L20" i="4" s="1"/>
  <c r="P37" i="4"/>
  <c r="E46" i="4"/>
  <c r="F46" i="4" s="1"/>
  <c r="G46" i="4" s="1"/>
  <c r="E72" i="4"/>
  <c r="F72" i="4" s="1"/>
  <c r="G72" i="4" s="1"/>
  <c r="H23" i="4"/>
  <c r="H25" i="4"/>
  <c r="J25" i="4" s="1"/>
  <c r="E60" i="4"/>
  <c r="F60" i="4" s="1"/>
  <c r="G60" i="4" s="1"/>
  <c r="J39" i="4"/>
  <c r="E74" i="4"/>
  <c r="F74" i="4" s="1"/>
  <c r="G74" i="4" s="1"/>
  <c r="E53" i="4"/>
  <c r="E38" i="4"/>
  <c r="F38" i="4" s="1"/>
  <c r="G38" i="4" s="1"/>
  <c r="E42" i="4"/>
  <c r="F42" i="4" s="1"/>
  <c r="G42" i="4" s="1"/>
  <c r="E75" i="4"/>
  <c r="E58" i="4"/>
  <c r="F58" i="4" s="1"/>
  <c r="G58" i="4" s="1"/>
  <c r="P53" i="4"/>
  <c r="P59" i="4"/>
  <c r="E49" i="4"/>
  <c r="E76" i="4"/>
  <c r="F76" i="4" s="1"/>
  <c r="G76" i="4" s="1"/>
  <c r="E61" i="4"/>
  <c r="E50" i="4"/>
  <c r="F50" i="4" s="1"/>
  <c r="G50" i="4" s="1"/>
  <c r="E73" i="4"/>
  <c r="E56" i="4"/>
  <c r="F56" i="4" s="1"/>
  <c r="G56" i="4" s="1"/>
  <c r="P51" i="4"/>
  <c r="E79" i="4"/>
  <c r="P57" i="4"/>
  <c r="E48" i="4"/>
  <c r="F48" i="4" s="1"/>
  <c r="G48" i="4" s="1"/>
  <c r="E40" i="4"/>
  <c r="F40" i="4" s="1"/>
  <c r="G40" i="4" s="1"/>
  <c r="E52" i="4"/>
  <c r="F52" i="4" s="1"/>
  <c r="G52" i="4" s="1"/>
  <c r="E51" i="4"/>
  <c r="E77" i="4"/>
  <c r="F15" i="4"/>
  <c r="G15" i="4" s="1"/>
  <c r="K15" i="4" s="1"/>
  <c r="F17" i="4"/>
  <c r="G17" i="4" s="1"/>
  <c r="K17" i="4" s="1"/>
  <c r="J19" i="4"/>
  <c r="H19" i="4"/>
  <c r="P23" i="4"/>
  <c r="E36" i="4"/>
  <c r="F36" i="4" s="1"/>
  <c r="G36" i="4" s="1"/>
  <c r="J33" i="4"/>
  <c r="J23" i="4"/>
  <c r="E34" i="4"/>
  <c r="F34" i="4" s="1"/>
  <c r="G34" i="4" s="1"/>
  <c r="F19" i="4"/>
  <c r="G19" i="4" s="1"/>
  <c r="K19" i="4" s="1"/>
  <c r="E26" i="4"/>
  <c r="F26" i="4" s="1"/>
  <c r="G26" i="4" s="1"/>
  <c r="P33" i="4"/>
  <c r="E29" i="4"/>
  <c r="E24" i="4"/>
  <c r="F24" i="4" s="1"/>
  <c r="G24" i="4" s="1"/>
  <c r="E21" i="4"/>
  <c r="P25" i="4"/>
  <c r="E30" i="4"/>
  <c r="F30" i="4" s="1"/>
  <c r="G30" i="4" s="1"/>
  <c r="E59" i="4"/>
  <c r="H13" i="4"/>
  <c r="R21" i="4"/>
  <c r="S21" i="4" s="1"/>
  <c r="E45" i="4"/>
  <c r="E78" i="4"/>
  <c r="F78" i="4" s="1"/>
  <c r="G78" i="4" s="1"/>
  <c r="Q25" i="4"/>
  <c r="Q57" i="4"/>
  <c r="Q89" i="4"/>
  <c r="Q17" i="4"/>
  <c r="Q51" i="4"/>
  <c r="Q83" i="4"/>
  <c r="Q45" i="4"/>
  <c r="Q77" i="4"/>
  <c r="Q19" i="4"/>
  <c r="Q59" i="4"/>
  <c r="C119" i="3"/>
  <c r="N119" i="3"/>
  <c r="C120" i="3"/>
  <c r="R17" i="4" l="1"/>
  <c r="S17" i="4" s="1"/>
  <c r="I24" i="4"/>
  <c r="L24" i="4" s="1"/>
  <c r="I52" i="4"/>
  <c r="L52" i="4" s="1"/>
  <c r="I38" i="4"/>
  <c r="L38" i="4" s="1"/>
  <c r="E90" i="4"/>
  <c r="F90" i="4" s="1"/>
  <c r="G90" i="4" s="1"/>
  <c r="E96" i="4"/>
  <c r="F96" i="4" s="1"/>
  <c r="G96" i="4" s="1"/>
  <c r="E81" i="4"/>
  <c r="E64" i="4"/>
  <c r="F64" i="4" s="1"/>
  <c r="G64" i="4" s="1"/>
  <c r="E93" i="4"/>
  <c r="P71" i="4"/>
  <c r="E99" i="4"/>
  <c r="E82" i="4"/>
  <c r="F82" i="4" s="1"/>
  <c r="G82" i="4" s="1"/>
  <c r="P77" i="4"/>
  <c r="E67" i="4"/>
  <c r="E94" i="4"/>
  <c r="F94" i="4" s="1"/>
  <c r="G94" i="4" s="1"/>
  <c r="E62" i="4"/>
  <c r="F62" i="4" s="1"/>
  <c r="G62" i="4" s="1"/>
  <c r="E88" i="4"/>
  <c r="F88" i="4" s="1"/>
  <c r="G88" i="4" s="1"/>
  <c r="E97" i="4"/>
  <c r="E80" i="4"/>
  <c r="F80" i="4" s="1"/>
  <c r="G80" i="4" s="1"/>
  <c r="P75" i="4"/>
  <c r="E65" i="4"/>
  <c r="E68" i="4"/>
  <c r="F68" i="4" s="1"/>
  <c r="G68" i="4" s="1"/>
  <c r="E92" i="4"/>
  <c r="F92" i="4" s="1"/>
  <c r="G92" i="4" s="1"/>
  <c r="E85" i="4"/>
  <c r="P73" i="4"/>
  <c r="P65" i="4"/>
  <c r="E71" i="4"/>
  <c r="E70" i="4"/>
  <c r="F70" i="4" s="1"/>
  <c r="G70" i="4" s="1"/>
  <c r="E63" i="4"/>
  <c r="E83" i="4"/>
  <c r="E87" i="4"/>
  <c r="P67" i="4"/>
  <c r="E98" i="4"/>
  <c r="F98" i="4" s="1"/>
  <c r="G98" i="4" s="1"/>
  <c r="E89" i="4"/>
  <c r="P69" i="4"/>
  <c r="E91" i="4"/>
  <c r="E84" i="4"/>
  <c r="F84" i="4" s="1"/>
  <c r="G84" i="4" s="1"/>
  <c r="E66" i="4"/>
  <c r="F66" i="4" s="1"/>
  <c r="G66" i="4" s="1"/>
  <c r="E86" i="4"/>
  <c r="F86" i="4" s="1"/>
  <c r="G86" i="4" s="1"/>
  <c r="E69" i="4"/>
  <c r="E95" i="4"/>
  <c r="I26" i="4"/>
  <c r="L26" i="4" s="1"/>
  <c r="F55" i="4"/>
  <c r="G55" i="4" s="1"/>
  <c r="H55" i="4"/>
  <c r="J55" i="4"/>
  <c r="K27" i="4"/>
  <c r="I34" i="4"/>
  <c r="L34" i="4" s="1"/>
  <c r="I74" i="4"/>
  <c r="L74" i="4" s="1"/>
  <c r="H45" i="4"/>
  <c r="J45" i="4"/>
  <c r="F45" i="4"/>
  <c r="G45" i="4" s="1"/>
  <c r="K45" i="4" s="1"/>
  <c r="I56" i="4"/>
  <c r="L56" i="4" s="1"/>
  <c r="I44" i="4"/>
  <c r="L44" i="4"/>
  <c r="F29" i="4"/>
  <c r="G29" i="4" s="1"/>
  <c r="K29" i="4" s="1"/>
  <c r="H29" i="4"/>
  <c r="J29" i="4" s="1"/>
  <c r="I40" i="4"/>
  <c r="L40" i="4" s="1"/>
  <c r="I78" i="4"/>
  <c r="L78" i="4"/>
  <c r="F73" i="4"/>
  <c r="G73" i="4" s="1"/>
  <c r="H73" i="4"/>
  <c r="J73" i="4" s="1"/>
  <c r="F43" i="4"/>
  <c r="G43" i="4" s="1"/>
  <c r="K43" i="4" s="1"/>
  <c r="H43" i="4"/>
  <c r="J43" i="4"/>
  <c r="H75" i="4"/>
  <c r="J75" i="4" s="1"/>
  <c r="F75" i="4"/>
  <c r="G75" i="4" s="1"/>
  <c r="K75" i="4" s="1"/>
  <c r="L42" i="4"/>
  <c r="I42" i="4"/>
  <c r="F35" i="4"/>
  <c r="G35" i="4" s="1"/>
  <c r="H35" i="4"/>
  <c r="J35" i="4" s="1"/>
  <c r="L60" i="4"/>
  <c r="I60" i="4"/>
  <c r="K13" i="4"/>
  <c r="J13" i="4"/>
  <c r="J59" i="4"/>
  <c r="H59" i="4"/>
  <c r="F59" i="4"/>
  <c r="G59" i="4" s="1"/>
  <c r="K59" i="4" s="1"/>
  <c r="H61" i="4"/>
  <c r="F61" i="4"/>
  <c r="G61" i="4" s="1"/>
  <c r="K61" i="4" s="1"/>
  <c r="J61" i="4"/>
  <c r="L72" i="4"/>
  <c r="I72" i="4"/>
  <c r="I48" i="4"/>
  <c r="L48" i="4" s="1"/>
  <c r="H53" i="4"/>
  <c r="J53" i="4" s="1"/>
  <c r="F53" i="4"/>
  <c r="G53" i="4" s="1"/>
  <c r="K53" i="4" s="1"/>
  <c r="H79" i="4"/>
  <c r="J79" i="4" s="1"/>
  <c r="F79" i="4"/>
  <c r="G79" i="4" s="1"/>
  <c r="K79" i="4" s="1"/>
  <c r="I36" i="4"/>
  <c r="L36" i="4" s="1"/>
  <c r="I50" i="4"/>
  <c r="L50" i="4" s="1"/>
  <c r="I46" i="4"/>
  <c r="L46" i="4" s="1"/>
  <c r="B24" i="4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O23" i="4"/>
  <c r="I58" i="4"/>
  <c r="L58" i="4" s="1"/>
  <c r="F41" i="4"/>
  <c r="G41" i="4" s="1"/>
  <c r="K41" i="4" s="1"/>
  <c r="J41" i="4"/>
  <c r="H41" i="4"/>
  <c r="H47" i="4"/>
  <c r="J47" i="4" s="1"/>
  <c r="F47" i="4"/>
  <c r="G47" i="4" s="1"/>
  <c r="L30" i="4"/>
  <c r="I30" i="4"/>
  <c r="I76" i="4"/>
  <c r="L76" i="4"/>
  <c r="H57" i="4"/>
  <c r="J57" i="4" s="1"/>
  <c r="F57" i="4"/>
  <c r="G57" i="4" s="1"/>
  <c r="K57" i="4" s="1"/>
  <c r="H77" i="4"/>
  <c r="J77" i="4" s="1"/>
  <c r="F77" i="4"/>
  <c r="G77" i="4" s="1"/>
  <c r="K77" i="4" s="1"/>
  <c r="F49" i="4"/>
  <c r="G49" i="4" s="1"/>
  <c r="H49" i="4"/>
  <c r="J49" i="4" s="1"/>
  <c r="F21" i="4"/>
  <c r="G21" i="4" s="1"/>
  <c r="H21" i="4"/>
  <c r="J21" i="4" s="1"/>
  <c r="J51" i="4"/>
  <c r="H51" i="4"/>
  <c r="F51" i="4"/>
  <c r="G51" i="4" s="1"/>
  <c r="K51" i="4" s="1"/>
  <c r="O19" i="4"/>
  <c r="R19" i="4" s="1"/>
  <c r="S19" i="4" s="1"/>
  <c r="G101" i="2"/>
  <c r="E13" i="3"/>
  <c r="E14" i="3"/>
  <c r="E15" i="3"/>
  <c r="E16" i="3"/>
  <c r="F16" i="3" s="1"/>
  <c r="G16" i="3" s="1"/>
  <c r="E17" i="3"/>
  <c r="E18" i="3"/>
  <c r="F18" i="3" s="1"/>
  <c r="G18" i="3" s="1"/>
  <c r="I18" i="3" s="1"/>
  <c r="E19" i="3"/>
  <c r="F19" i="3" s="1"/>
  <c r="G19" i="3" s="1"/>
  <c r="E20" i="3"/>
  <c r="F20" i="3" s="1"/>
  <c r="G20" i="3" s="1"/>
  <c r="C21" i="3"/>
  <c r="C20" i="3"/>
  <c r="C19" i="3"/>
  <c r="C18" i="3"/>
  <c r="C17" i="3"/>
  <c r="C16" i="3"/>
  <c r="E29" i="3"/>
  <c r="H29" i="3" s="1"/>
  <c r="C15" i="3"/>
  <c r="C14" i="3"/>
  <c r="B14" i="3"/>
  <c r="C13" i="3"/>
  <c r="C118" i="3"/>
  <c r="N117" i="3"/>
  <c r="C117" i="3"/>
  <c r="C116" i="3"/>
  <c r="N115" i="3"/>
  <c r="C115" i="3"/>
  <c r="C114" i="3"/>
  <c r="N113" i="3"/>
  <c r="C113" i="3"/>
  <c r="C112" i="3"/>
  <c r="N111" i="3"/>
  <c r="C111" i="3"/>
  <c r="C110" i="3"/>
  <c r="N109" i="3"/>
  <c r="C109" i="3"/>
  <c r="C108" i="3"/>
  <c r="N107" i="3"/>
  <c r="C107" i="3"/>
  <c r="C106" i="3"/>
  <c r="N105" i="3"/>
  <c r="C105" i="3"/>
  <c r="C104" i="3"/>
  <c r="N103" i="3"/>
  <c r="C103" i="3"/>
  <c r="C102" i="3"/>
  <c r="N101" i="3"/>
  <c r="C101" i="3"/>
  <c r="C100" i="3"/>
  <c r="N99" i="3"/>
  <c r="C99" i="3"/>
  <c r="C98" i="3"/>
  <c r="N97" i="3"/>
  <c r="C97" i="3"/>
  <c r="C96" i="3"/>
  <c r="N95" i="3"/>
  <c r="C95" i="3"/>
  <c r="C94" i="3"/>
  <c r="N93" i="3"/>
  <c r="C93" i="3"/>
  <c r="C92" i="3"/>
  <c r="N91" i="3"/>
  <c r="C91" i="3"/>
  <c r="N72" i="3"/>
  <c r="C72" i="3"/>
  <c r="C71" i="3"/>
  <c r="N70" i="3"/>
  <c r="C70" i="3"/>
  <c r="C69" i="3"/>
  <c r="N68" i="3"/>
  <c r="C68" i="3"/>
  <c r="J134" i="3"/>
  <c r="J135" i="3" s="1"/>
  <c r="C67" i="3"/>
  <c r="N66" i="3"/>
  <c r="N134" i="3" s="1"/>
  <c r="N135" i="3" s="1"/>
  <c r="C66" i="3"/>
  <c r="C65" i="3"/>
  <c r="N64" i="3"/>
  <c r="C64" i="3"/>
  <c r="C63" i="3"/>
  <c r="N62" i="3"/>
  <c r="C62" i="3"/>
  <c r="C61" i="3"/>
  <c r="N60" i="3"/>
  <c r="C60" i="3"/>
  <c r="C59" i="3"/>
  <c r="N58" i="3"/>
  <c r="C58" i="3"/>
  <c r="C57" i="3"/>
  <c r="N56" i="3"/>
  <c r="C56" i="3"/>
  <c r="C55" i="3"/>
  <c r="N54" i="3"/>
  <c r="C54" i="3"/>
  <c r="C53" i="3"/>
  <c r="N52" i="3"/>
  <c r="C52" i="3"/>
  <c r="C51" i="3"/>
  <c r="N50" i="3"/>
  <c r="C50" i="3"/>
  <c r="C49" i="3"/>
  <c r="N48" i="3"/>
  <c r="C48" i="3"/>
  <c r="C47" i="3"/>
  <c r="N46" i="3"/>
  <c r="C46" i="3"/>
  <c r="C45" i="3"/>
  <c r="N44" i="3"/>
  <c r="C44" i="3"/>
  <c r="C43" i="3"/>
  <c r="N42" i="3"/>
  <c r="C42" i="3"/>
  <c r="C41" i="3"/>
  <c r="N40" i="3"/>
  <c r="C40" i="3"/>
  <c r="C39" i="3"/>
  <c r="N38" i="3"/>
  <c r="C38" i="3"/>
  <c r="C37" i="3"/>
  <c r="N36" i="3"/>
  <c r="C36" i="3"/>
  <c r="C35" i="3"/>
  <c r="N34" i="3"/>
  <c r="C34" i="3"/>
  <c r="C33" i="3"/>
  <c r="N32" i="3"/>
  <c r="C32" i="3"/>
  <c r="C31" i="3"/>
  <c r="N30" i="3"/>
  <c r="C30" i="3"/>
  <c r="C29" i="3"/>
  <c r="N28" i="3"/>
  <c r="C28" i="3"/>
  <c r="C27" i="3"/>
  <c r="C26" i="3"/>
  <c r="C25" i="3"/>
  <c r="C24" i="3"/>
  <c r="C23" i="3"/>
  <c r="C22" i="3"/>
  <c r="R10" i="3"/>
  <c r="Q107" i="2"/>
  <c r="L105" i="2"/>
  <c r="M105" i="2"/>
  <c r="L104" i="2"/>
  <c r="M104" i="2"/>
  <c r="R73" i="3" l="1"/>
  <c r="N123" i="3"/>
  <c r="N74" i="3"/>
  <c r="N121" i="3" s="1"/>
  <c r="I86" i="4"/>
  <c r="L86" i="4" s="1"/>
  <c r="F85" i="4"/>
  <c r="G85" i="4" s="1"/>
  <c r="H85" i="4"/>
  <c r="J85" i="4" s="1"/>
  <c r="I66" i="4"/>
  <c r="L66" i="4"/>
  <c r="L113" i="4" s="1"/>
  <c r="L114" i="4" s="1"/>
  <c r="L68" i="4"/>
  <c r="I68" i="4"/>
  <c r="O25" i="4"/>
  <c r="I84" i="4"/>
  <c r="L84" i="4" s="1"/>
  <c r="H65" i="4"/>
  <c r="J65" i="4"/>
  <c r="F65" i="4"/>
  <c r="G65" i="4" s="1"/>
  <c r="K65" i="4" s="1"/>
  <c r="I64" i="4"/>
  <c r="L64" i="4" s="1"/>
  <c r="B50" i="4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T35" i="4"/>
  <c r="H91" i="4"/>
  <c r="J91" i="4" s="1"/>
  <c r="F91" i="4"/>
  <c r="G91" i="4" s="1"/>
  <c r="F81" i="4"/>
  <c r="G81" i="4" s="1"/>
  <c r="K81" i="4" s="1"/>
  <c r="J81" i="4"/>
  <c r="H81" i="4"/>
  <c r="K35" i="4"/>
  <c r="I80" i="4"/>
  <c r="L80" i="4" s="1"/>
  <c r="I96" i="4"/>
  <c r="L96" i="4" s="1"/>
  <c r="L82" i="4"/>
  <c r="I82" i="4"/>
  <c r="H93" i="4"/>
  <c r="J93" i="4"/>
  <c r="F93" i="4"/>
  <c r="G93" i="4" s="1"/>
  <c r="J89" i="4"/>
  <c r="F89" i="4"/>
  <c r="G89" i="4" s="1"/>
  <c r="K89" i="4" s="1"/>
  <c r="H89" i="4"/>
  <c r="H97" i="4"/>
  <c r="J97" i="4"/>
  <c r="F97" i="4"/>
  <c r="G97" i="4" s="1"/>
  <c r="K97" i="4" s="1"/>
  <c r="I90" i="4"/>
  <c r="L90" i="4"/>
  <c r="K73" i="4"/>
  <c r="I98" i="4"/>
  <c r="L98" i="4"/>
  <c r="L92" i="4"/>
  <c r="I92" i="4"/>
  <c r="K21" i="4"/>
  <c r="K55" i="4"/>
  <c r="F87" i="4"/>
  <c r="G87" i="4" s="1"/>
  <c r="J87" i="4"/>
  <c r="H87" i="4"/>
  <c r="I88" i="4"/>
  <c r="L88" i="4" s="1"/>
  <c r="J69" i="4"/>
  <c r="H69" i="4"/>
  <c r="F69" i="4"/>
  <c r="G69" i="4" s="1"/>
  <c r="K69" i="4" s="1"/>
  <c r="K47" i="4"/>
  <c r="H83" i="4"/>
  <c r="F83" i="4"/>
  <c r="G83" i="4" s="1"/>
  <c r="K83" i="4" s="1"/>
  <c r="J83" i="4"/>
  <c r="I62" i="4"/>
  <c r="L62" i="4" s="1"/>
  <c r="H99" i="4"/>
  <c r="J99" i="4" s="1"/>
  <c r="F99" i="4"/>
  <c r="G99" i="4" s="1"/>
  <c r="L70" i="4"/>
  <c r="I70" i="4"/>
  <c r="H67" i="4"/>
  <c r="J67" i="4" s="1"/>
  <c r="F67" i="4"/>
  <c r="G67" i="4" s="1"/>
  <c r="K67" i="4" s="1"/>
  <c r="K113" i="4" s="1"/>
  <c r="K114" i="4" s="1"/>
  <c r="O114" i="4" s="1"/>
  <c r="P114" i="4" s="1"/>
  <c r="H63" i="4"/>
  <c r="J63" i="4" s="1"/>
  <c r="F63" i="4"/>
  <c r="G63" i="4" s="1"/>
  <c r="I94" i="4"/>
  <c r="L94" i="4"/>
  <c r="K49" i="4"/>
  <c r="R23" i="4"/>
  <c r="S23" i="4" s="1"/>
  <c r="H95" i="4"/>
  <c r="J95" i="4" s="1"/>
  <c r="F95" i="4"/>
  <c r="G95" i="4" s="1"/>
  <c r="J71" i="4"/>
  <c r="F71" i="4"/>
  <c r="G71" i="4" s="1"/>
  <c r="K71" i="4" s="1"/>
  <c r="H71" i="4"/>
  <c r="P85" i="4"/>
  <c r="P91" i="4"/>
  <c r="P89" i="4"/>
  <c r="P83" i="4"/>
  <c r="P87" i="4"/>
  <c r="P79" i="4"/>
  <c r="P81" i="4"/>
  <c r="B15" i="3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R118" i="3"/>
  <c r="R120" i="3"/>
  <c r="F17" i="3"/>
  <c r="G17" i="3" s="1"/>
  <c r="H17" i="3"/>
  <c r="J17" i="3" s="1"/>
  <c r="E21" i="3"/>
  <c r="G21" i="3" s="1"/>
  <c r="R19" i="3"/>
  <c r="H19" i="3"/>
  <c r="J19" i="3" s="1"/>
  <c r="I20" i="3"/>
  <c r="M20" i="3" s="1"/>
  <c r="M18" i="3"/>
  <c r="I16" i="3"/>
  <c r="M16" i="3" s="1"/>
  <c r="E23" i="3"/>
  <c r="E24" i="3"/>
  <c r="E28" i="3"/>
  <c r="F28" i="3" s="1"/>
  <c r="G28" i="3" s="1"/>
  <c r="I28" i="3" s="1"/>
  <c r="M28" i="3" s="1"/>
  <c r="E32" i="3"/>
  <c r="F32" i="3" s="1"/>
  <c r="G32" i="3" s="1"/>
  <c r="I32" i="3" s="1"/>
  <c r="M32" i="3" s="1"/>
  <c r="E25" i="3"/>
  <c r="H25" i="3" s="1"/>
  <c r="J25" i="3" s="1"/>
  <c r="E30" i="3"/>
  <c r="F30" i="3" s="1"/>
  <c r="G30" i="3" s="1"/>
  <c r="I30" i="3" s="1"/>
  <c r="M30" i="3" s="1"/>
  <c r="E26" i="3"/>
  <c r="Q35" i="3"/>
  <c r="E35" i="3" s="1"/>
  <c r="H35" i="3" s="1"/>
  <c r="J35" i="3" s="1"/>
  <c r="E33" i="3"/>
  <c r="F33" i="3" s="1"/>
  <c r="G33" i="3" s="1"/>
  <c r="E22" i="3"/>
  <c r="E27" i="3"/>
  <c r="E31" i="3"/>
  <c r="F31" i="3" s="1"/>
  <c r="G31" i="3" s="1"/>
  <c r="F15" i="3"/>
  <c r="G15" i="3" s="1"/>
  <c r="F13" i="3"/>
  <c r="G13" i="3" s="1"/>
  <c r="F14" i="3"/>
  <c r="G14" i="3" s="1"/>
  <c r="I14" i="3" s="1"/>
  <c r="M14" i="3" s="1"/>
  <c r="R15" i="3"/>
  <c r="R31" i="3"/>
  <c r="R112" i="3"/>
  <c r="R116" i="3"/>
  <c r="H13" i="3"/>
  <c r="J13" i="3" s="1"/>
  <c r="R69" i="3"/>
  <c r="R114" i="3"/>
  <c r="R13" i="3"/>
  <c r="S13" i="3" s="1"/>
  <c r="T13" i="3" s="1"/>
  <c r="R17" i="3"/>
  <c r="R29" i="3"/>
  <c r="R110" i="3"/>
  <c r="R23" i="3"/>
  <c r="R21" i="3"/>
  <c r="S21" i="3" s="1"/>
  <c r="T21" i="3" s="1"/>
  <c r="R106" i="3"/>
  <c r="J29" i="3"/>
  <c r="R100" i="3"/>
  <c r="R39" i="3"/>
  <c r="R47" i="3"/>
  <c r="R55" i="3"/>
  <c r="R63" i="3"/>
  <c r="R96" i="3"/>
  <c r="R92" i="3"/>
  <c r="R37" i="3"/>
  <c r="R45" i="3"/>
  <c r="R53" i="3"/>
  <c r="R61" i="3"/>
  <c r="R102" i="3"/>
  <c r="R71" i="3"/>
  <c r="R27" i="3"/>
  <c r="R35" i="3"/>
  <c r="R98" i="3"/>
  <c r="R43" i="3"/>
  <c r="R51" i="3"/>
  <c r="R59" i="3"/>
  <c r="R67" i="3"/>
  <c r="R108" i="3"/>
  <c r="F29" i="3"/>
  <c r="G29" i="3" s="1"/>
  <c r="L29" i="3" s="1"/>
  <c r="R94" i="3"/>
  <c r="R33" i="3"/>
  <c r="R104" i="3"/>
  <c r="R25" i="3"/>
  <c r="R41" i="3"/>
  <c r="R49" i="3"/>
  <c r="R57" i="3"/>
  <c r="R65" i="3"/>
  <c r="M100" i="2"/>
  <c r="M101" i="2" s="1"/>
  <c r="L100" i="2"/>
  <c r="L101" i="2" s="1"/>
  <c r="J100" i="2"/>
  <c r="J101" i="2" s="1"/>
  <c r="I58" i="2"/>
  <c r="I56" i="2"/>
  <c r="I54" i="2"/>
  <c r="I52" i="2"/>
  <c r="I50" i="2"/>
  <c r="I48" i="2"/>
  <c r="I46" i="2"/>
  <c r="I44" i="2"/>
  <c r="L44" i="2" s="1"/>
  <c r="I42" i="2"/>
  <c r="L42" i="2" s="1"/>
  <c r="I40" i="2"/>
  <c r="L40" i="2" s="1"/>
  <c r="I38" i="2"/>
  <c r="L38" i="2" s="1"/>
  <c r="I36" i="2"/>
  <c r="L36" i="2" s="1"/>
  <c r="I34" i="2"/>
  <c r="L34" i="2" s="1"/>
  <c r="I32" i="2"/>
  <c r="I30" i="2"/>
  <c r="I28" i="2"/>
  <c r="L28" i="2" s="1"/>
  <c r="I26" i="2"/>
  <c r="L26" i="2" s="1"/>
  <c r="I24" i="2"/>
  <c r="L24" i="2" s="1"/>
  <c r="I22" i="2"/>
  <c r="L22" i="2" s="1"/>
  <c r="I20" i="2"/>
  <c r="L20" i="2" s="1"/>
  <c r="I18" i="2"/>
  <c r="L18" i="2" s="1"/>
  <c r="I16" i="2"/>
  <c r="L16" i="2" s="1"/>
  <c r="I14" i="2"/>
  <c r="L14" i="2"/>
  <c r="L30" i="2"/>
  <c r="L32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14" i="2"/>
  <c r="C13" i="2"/>
  <c r="E36" i="3" l="1"/>
  <c r="F36" i="3" s="1"/>
  <c r="G36" i="3" s="1"/>
  <c r="I36" i="3" s="1"/>
  <c r="M36" i="3" s="1"/>
  <c r="N125" i="3"/>
  <c r="O24" i="1" s="1"/>
  <c r="N129" i="3"/>
  <c r="E39" i="3"/>
  <c r="H39" i="3" s="1"/>
  <c r="J39" i="3" s="1"/>
  <c r="E47" i="3"/>
  <c r="F47" i="3" s="1"/>
  <c r="G47" i="3" s="1"/>
  <c r="Q37" i="3"/>
  <c r="L17" i="3"/>
  <c r="L104" i="4"/>
  <c r="J104" i="4"/>
  <c r="K63" i="4"/>
  <c r="K104" i="4" s="1"/>
  <c r="K93" i="4"/>
  <c r="K91" i="4"/>
  <c r="B70" i="4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K85" i="4"/>
  <c r="P103" i="4"/>
  <c r="P99" i="4"/>
  <c r="P97" i="4"/>
  <c r="P101" i="4"/>
  <c r="P95" i="4"/>
  <c r="P93" i="4"/>
  <c r="K95" i="4"/>
  <c r="K99" i="4"/>
  <c r="K87" i="4"/>
  <c r="O27" i="4"/>
  <c r="R25" i="4"/>
  <c r="S25" i="4" s="1"/>
  <c r="Q41" i="3"/>
  <c r="F35" i="3"/>
  <c r="G35" i="3" s="1"/>
  <c r="L35" i="3" s="1"/>
  <c r="E34" i="3"/>
  <c r="F34" i="3" s="1"/>
  <c r="G34" i="3" s="1"/>
  <c r="I34" i="3" s="1"/>
  <c r="M34" i="3" s="1"/>
  <c r="P23" i="3"/>
  <c r="P25" i="3" s="1"/>
  <c r="Q45" i="3"/>
  <c r="E41" i="3"/>
  <c r="H41" i="3" s="1"/>
  <c r="J41" i="3" s="1"/>
  <c r="Q39" i="3"/>
  <c r="E44" i="3"/>
  <c r="F44" i="3" s="1"/>
  <c r="G44" i="3" s="1"/>
  <c r="I44" i="3" s="1"/>
  <c r="M44" i="3" s="1"/>
  <c r="G22" i="3"/>
  <c r="I22" i="3" s="1"/>
  <c r="M22" i="3" s="1"/>
  <c r="Q47" i="3"/>
  <c r="E45" i="3"/>
  <c r="F45" i="3" s="1"/>
  <c r="G45" i="3" s="1"/>
  <c r="E38" i="3"/>
  <c r="F38" i="3" s="1"/>
  <c r="G38" i="3" s="1"/>
  <c r="I38" i="3" s="1"/>
  <c r="M38" i="3" s="1"/>
  <c r="G26" i="3"/>
  <c r="I26" i="3" s="1"/>
  <c r="M26" i="3" s="1"/>
  <c r="E43" i="3"/>
  <c r="H43" i="3" s="1"/>
  <c r="J43" i="3" s="1"/>
  <c r="G24" i="3"/>
  <c r="I24" i="3" s="1"/>
  <c r="M24" i="3" s="1"/>
  <c r="H23" i="3"/>
  <c r="J23" i="3" s="1"/>
  <c r="G23" i="3"/>
  <c r="E42" i="3"/>
  <c r="F42" i="3" s="1"/>
  <c r="G42" i="3" s="1"/>
  <c r="I42" i="3" s="1"/>
  <c r="M42" i="3" s="1"/>
  <c r="Q43" i="3"/>
  <c r="E40" i="3"/>
  <c r="F40" i="3" s="1"/>
  <c r="G40" i="3" s="1"/>
  <c r="I40" i="3" s="1"/>
  <c r="M40" i="3" s="1"/>
  <c r="H33" i="3"/>
  <c r="L33" i="3" s="1"/>
  <c r="G25" i="3"/>
  <c r="L25" i="3" s="1"/>
  <c r="H21" i="3"/>
  <c r="J21" i="3" s="1"/>
  <c r="Q49" i="3"/>
  <c r="E46" i="3"/>
  <c r="F46" i="3" s="1"/>
  <c r="G46" i="3" s="1"/>
  <c r="I46" i="3" s="1"/>
  <c r="M46" i="3" s="1"/>
  <c r="H27" i="3"/>
  <c r="J27" i="3" s="1"/>
  <c r="F27" i="3"/>
  <c r="G27" i="3" s="1"/>
  <c r="B50" i="3"/>
  <c r="B51" i="3" s="1"/>
  <c r="B52" i="3" s="1"/>
  <c r="B53" i="3" s="1"/>
  <c r="U35" i="3"/>
  <c r="L19" i="3"/>
  <c r="H31" i="3"/>
  <c r="J31" i="3" s="1"/>
  <c r="E37" i="3"/>
  <c r="F37" i="3" s="1"/>
  <c r="G37" i="3" s="1"/>
  <c r="H15" i="3"/>
  <c r="J15" i="3" s="1"/>
  <c r="L13" i="3"/>
  <c r="N10" i="1"/>
  <c r="N11" i="1"/>
  <c r="N23" i="1"/>
  <c r="N138" i="3" l="1"/>
  <c r="N139" i="3" s="1"/>
  <c r="E56" i="3"/>
  <c r="F56" i="3" s="1"/>
  <c r="G56" i="3" s="1"/>
  <c r="I56" i="3" s="1"/>
  <c r="M56" i="3" s="1"/>
  <c r="B54" i="3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F41" i="3"/>
  <c r="G41" i="3" s="1"/>
  <c r="L41" i="3" s="1"/>
  <c r="F93" i="3"/>
  <c r="G93" i="3" s="1"/>
  <c r="I93" i="3" s="1"/>
  <c r="M93" i="3" s="1"/>
  <c r="F39" i="3"/>
  <c r="G39" i="3" s="1"/>
  <c r="L39" i="3" s="1"/>
  <c r="E57" i="3"/>
  <c r="H57" i="3" s="1"/>
  <c r="J57" i="3" s="1"/>
  <c r="L27" i="3"/>
  <c r="H47" i="3"/>
  <c r="J47" i="3" s="1"/>
  <c r="E58" i="3"/>
  <c r="F58" i="3" s="1"/>
  <c r="G58" i="3" s="1"/>
  <c r="I58" i="3" s="1"/>
  <c r="M58" i="3" s="1"/>
  <c r="H45" i="3"/>
  <c r="J45" i="3" s="1"/>
  <c r="Q61" i="3"/>
  <c r="E49" i="3"/>
  <c r="F49" i="3" s="1"/>
  <c r="G49" i="3" s="1"/>
  <c r="E55" i="3"/>
  <c r="F55" i="3" s="1"/>
  <c r="G55" i="3" s="1"/>
  <c r="C110" i="4"/>
  <c r="C108" i="4"/>
  <c r="K117" i="4"/>
  <c r="K118" i="4" s="1"/>
  <c r="K108" i="4"/>
  <c r="O29" i="4"/>
  <c r="R27" i="4"/>
  <c r="S27" i="4" s="1"/>
  <c r="J117" i="4"/>
  <c r="J118" i="4" s="1"/>
  <c r="J108" i="4"/>
  <c r="L117" i="4"/>
  <c r="L118" i="4" s="1"/>
  <c r="L108" i="4"/>
  <c r="E48" i="3"/>
  <c r="F48" i="3" s="1"/>
  <c r="G48" i="3" s="1"/>
  <c r="I48" i="3" s="1"/>
  <c r="M48" i="3" s="1"/>
  <c r="E52" i="3"/>
  <c r="F52" i="3" s="1"/>
  <c r="G52" i="3" s="1"/>
  <c r="I52" i="3" s="1"/>
  <c r="M52" i="3" s="1"/>
  <c r="S23" i="3"/>
  <c r="T23" i="3" s="1"/>
  <c r="J33" i="3"/>
  <c r="E51" i="3"/>
  <c r="H51" i="3" s="1"/>
  <c r="J51" i="3" s="1"/>
  <c r="L31" i="3"/>
  <c r="L23" i="3"/>
  <c r="F43" i="3"/>
  <c r="G43" i="3" s="1"/>
  <c r="L43" i="3" s="1"/>
  <c r="E60" i="3"/>
  <c r="F60" i="3" s="1"/>
  <c r="G60" i="3" s="1"/>
  <c r="I60" i="3" s="1"/>
  <c r="M60" i="3" s="1"/>
  <c r="F95" i="3"/>
  <c r="G95" i="3" s="1"/>
  <c r="I95" i="3" s="1"/>
  <c r="M95" i="3" s="1"/>
  <c r="E61" i="3"/>
  <c r="F61" i="3" s="1"/>
  <c r="G61" i="3" s="1"/>
  <c r="F91" i="3"/>
  <c r="G91" i="3" s="1"/>
  <c r="I91" i="3" s="1"/>
  <c r="M91" i="3" s="1"/>
  <c r="Q59" i="3"/>
  <c r="E50" i="3"/>
  <c r="F50" i="3" s="1"/>
  <c r="G50" i="3" s="1"/>
  <c r="I50" i="3" s="1"/>
  <c r="M50" i="3" s="1"/>
  <c r="E54" i="3"/>
  <c r="F54" i="3" s="1"/>
  <c r="G54" i="3" s="1"/>
  <c r="I54" i="3" s="1"/>
  <c r="M54" i="3" s="1"/>
  <c r="H96" i="3"/>
  <c r="J96" i="3" s="1"/>
  <c r="Q51" i="3"/>
  <c r="E59" i="3"/>
  <c r="H59" i="3" s="1"/>
  <c r="J59" i="3" s="1"/>
  <c r="E53" i="3"/>
  <c r="H53" i="3" s="1"/>
  <c r="J53" i="3" s="1"/>
  <c r="Q63" i="3"/>
  <c r="Q53" i="3"/>
  <c r="Q57" i="3"/>
  <c r="F92" i="3"/>
  <c r="G92" i="3" s="1"/>
  <c r="L21" i="3"/>
  <c r="F72" i="3"/>
  <c r="G72" i="3" s="1"/>
  <c r="I72" i="3" s="1"/>
  <c r="M72" i="3" s="1"/>
  <c r="H94" i="3"/>
  <c r="J94" i="3" s="1"/>
  <c r="Q55" i="3"/>
  <c r="H37" i="3"/>
  <c r="J37" i="3" s="1"/>
  <c r="L15" i="3"/>
  <c r="P17" i="3"/>
  <c r="P19" i="3" s="1"/>
  <c r="S19" i="3" s="1"/>
  <c r="T19" i="3" s="1"/>
  <c r="S15" i="3"/>
  <c r="T15" i="3" s="1"/>
  <c r="P27" i="3"/>
  <c r="S25" i="3"/>
  <c r="T25" i="3" s="1"/>
  <c r="F20" i="2"/>
  <c r="G20" i="2" s="1"/>
  <c r="M22" i="2"/>
  <c r="M24" i="2"/>
  <c r="M26" i="2"/>
  <c r="M28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20" i="2"/>
  <c r="E25" i="2"/>
  <c r="H25" i="2" s="1"/>
  <c r="E24" i="2"/>
  <c r="F24" i="2" s="1"/>
  <c r="E23" i="2"/>
  <c r="H23" i="2" s="1"/>
  <c r="E22" i="2"/>
  <c r="F22" i="2" s="1"/>
  <c r="G22" i="2" s="1"/>
  <c r="E21" i="2"/>
  <c r="H21" i="2" s="1"/>
  <c r="J21" i="2" s="1"/>
  <c r="E20" i="2"/>
  <c r="E19" i="2"/>
  <c r="E18" i="2"/>
  <c r="E17" i="2"/>
  <c r="H17" i="2" s="1"/>
  <c r="E16" i="2"/>
  <c r="F16" i="2" s="1"/>
  <c r="G16" i="2" s="1"/>
  <c r="E15" i="2"/>
  <c r="H15" i="2" s="1"/>
  <c r="E14" i="2"/>
  <c r="F14" i="2" s="1"/>
  <c r="G14" i="2" s="1"/>
  <c r="E13" i="2"/>
  <c r="H13" i="2" s="1"/>
  <c r="P27" i="2"/>
  <c r="E38" i="2" s="1"/>
  <c r="F38" i="2" s="1"/>
  <c r="Q15" i="2"/>
  <c r="Q17" i="2"/>
  <c r="Q27" i="2"/>
  <c r="Q31" i="2"/>
  <c r="Q33" i="2"/>
  <c r="Q45" i="2"/>
  <c r="Q49" i="2"/>
  <c r="Q51" i="2"/>
  <c r="Q59" i="2"/>
  <c r="Q63" i="2"/>
  <c r="Q65" i="2"/>
  <c r="Q67" i="2"/>
  <c r="Q73" i="2"/>
  <c r="Q77" i="2"/>
  <c r="Q79" i="2"/>
  <c r="Q81" i="2"/>
  <c r="Q10" i="2"/>
  <c r="Q37" i="2" s="1"/>
  <c r="P17" i="2"/>
  <c r="P19" i="2"/>
  <c r="P21" i="2"/>
  <c r="P23" i="2"/>
  <c r="P25" i="2"/>
  <c r="P15" i="2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F18" i="2"/>
  <c r="G18" i="2" s="1"/>
  <c r="F73" i="3" l="1"/>
  <c r="G73" i="3" s="1"/>
  <c r="H73" i="3"/>
  <c r="L73" i="3" s="1"/>
  <c r="Q73" i="3"/>
  <c r="B73" i="3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C131" i="3" s="1"/>
  <c r="F117" i="3"/>
  <c r="G117" i="3" s="1"/>
  <c r="I117" i="3" s="1"/>
  <c r="M117" i="3" s="1"/>
  <c r="L47" i="3"/>
  <c r="F51" i="3"/>
  <c r="G51" i="3" s="1"/>
  <c r="L51" i="3" s="1"/>
  <c r="H61" i="3"/>
  <c r="J61" i="3" s="1"/>
  <c r="H55" i="3"/>
  <c r="J55" i="3" s="1"/>
  <c r="H49" i="3"/>
  <c r="J49" i="3" s="1"/>
  <c r="E62" i="3"/>
  <c r="F62" i="3" s="1"/>
  <c r="G62" i="3" s="1"/>
  <c r="I62" i="3" s="1"/>
  <c r="M62" i="3" s="1"/>
  <c r="H98" i="3"/>
  <c r="J98" i="3" s="1"/>
  <c r="F94" i="3"/>
  <c r="G94" i="3" s="1"/>
  <c r="L94" i="3" s="1"/>
  <c r="F57" i="3"/>
  <c r="G57" i="3" s="1"/>
  <c r="L57" i="3" s="1"/>
  <c r="F107" i="3"/>
  <c r="G107" i="3" s="1"/>
  <c r="I107" i="3" s="1"/>
  <c r="M107" i="3" s="1"/>
  <c r="F103" i="3"/>
  <c r="G103" i="3" s="1"/>
  <c r="I103" i="3" s="1"/>
  <c r="M103" i="3" s="1"/>
  <c r="L45" i="3"/>
  <c r="E65" i="3"/>
  <c r="H65" i="3" s="1"/>
  <c r="J65" i="3" s="1"/>
  <c r="E70" i="3"/>
  <c r="F70" i="3" s="1"/>
  <c r="G70" i="3" s="1"/>
  <c r="I70" i="3" s="1"/>
  <c r="M70" i="3" s="1"/>
  <c r="F108" i="3"/>
  <c r="G108" i="3" s="1"/>
  <c r="E67" i="3"/>
  <c r="H67" i="3" s="1"/>
  <c r="J67" i="3" s="1"/>
  <c r="F109" i="3"/>
  <c r="G109" i="3" s="1"/>
  <c r="I109" i="3" s="1"/>
  <c r="M109" i="3" s="1"/>
  <c r="Q65" i="3"/>
  <c r="H100" i="3"/>
  <c r="J100" i="3" s="1"/>
  <c r="E66" i="3"/>
  <c r="F66" i="3" s="1"/>
  <c r="G66" i="3" s="1"/>
  <c r="I66" i="3" s="1"/>
  <c r="M66" i="3" s="1"/>
  <c r="H71" i="3"/>
  <c r="J71" i="3" s="1"/>
  <c r="F118" i="3"/>
  <c r="G118" i="3" s="1"/>
  <c r="Q71" i="3"/>
  <c r="F105" i="3"/>
  <c r="G105" i="3" s="1"/>
  <c r="I105" i="3" s="1"/>
  <c r="M105" i="3" s="1"/>
  <c r="F115" i="3"/>
  <c r="G115" i="3" s="1"/>
  <c r="I115" i="3" s="1"/>
  <c r="Q69" i="3"/>
  <c r="E63" i="3"/>
  <c r="H63" i="3" s="1"/>
  <c r="J63" i="3" s="1"/>
  <c r="H106" i="3"/>
  <c r="J106" i="3" s="1"/>
  <c r="H116" i="3"/>
  <c r="J116" i="3" s="1"/>
  <c r="E64" i="3"/>
  <c r="F64" i="3" s="1"/>
  <c r="G64" i="3" s="1"/>
  <c r="I64" i="3" s="1"/>
  <c r="M64" i="3" s="1"/>
  <c r="E68" i="3"/>
  <c r="F68" i="3" s="1"/>
  <c r="G68" i="3" s="1"/>
  <c r="I68" i="3" s="1"/>
  <c r="M68" i="3" s="1"/>
  <c r="O118" i="4"/>
  <c r="P118" i="4" s="1"/>
  <c r="O108" i="4"/>
  <c r="O109" i="4" s="1"/>
  <c r="R29" i="4"/>
  <c r="S29" i="4" s="1"/>
  <c r="O31" i="4"/>
  <c r="F97" i="3"/>
  <c r="G97" i="3" s="1"/>
  <c r="I97" i="3" s="1"/>
  <c r="M97" i="3" s="1"/>
  <c r="F110" i="3"/>
  <c r="G110" i="3" s="1"/>
  <c r="H92" i="3"/>
  <c r="J92" i="3" s="1"/>
  <c r="F102" i="3"/>
  <c r="G102" i="3" s="1"/>
  <c r="Q67" i="3"/>
  <c r="F99" i="3"/>
  <c r="G99" i="3" s="1"/>
  <c r="I99" i="3" s="1"/>
  <c r="M99" i="3" s="1"/>
  <c r="F111" i="3"/>
  <c r="G111" i="3" s="1"/>
  <c r="I111" i="3" s="1"/>
  <c r="M111" i="3" s="1"/>
  <c r="F113" i="3"/>
  <c r="G113" i="3" s="1"/>
  <c r="I113" i="3" s="1"/>
  <c r="M113" i="3" s="1"/>
  <c r="Q94" i="3"/>
  <c r="Q100" i="3" s="1"/>
  <c r="F112" i="3"/>
  <c r="G112" i="3" s="1"/>
  <c r="F101" i="3"/>
  <c r="G101" i="3" s="1"/>
  <c r="I101" i="3" s="1"/>
  <c r="M101" i="3" s="1"/>
  <c r="F114" i="3"/>
  <c r="G114" i="3" s="1"/>
  <c r="Q92" i="3"/>
  <c r="H104" i="3"/>
  <c r="J104" i="3" s="1"/>
  <c r="E69" i="3"/>
  <c r="H69" i="3" s="1"/>
  <c r="J69" i="3" s="1"/>
  <c r="F53" i="3"/>
  <c r="G53" i="3" s="1"/>
  <c r="L53" i="3" s="1"/>
  <c r="F96" i="3"/>
  <c r="G96" i="3" s="1"/>
  <c r="L96" i="3" s="1"/>
  <c r="F59" i="3"/>
  <c r="G59" i="3" s="1"/>
  <c r="L59" i="3" s="1"/>
  <c r="F119" i="3"/>
  <c r="G119" i="3" s="1"/>
  <c r="L37" i="3"/>
  <c r="S17" i="3"/>
  <c r="T17" i="3" s="1"/>
  <c r="S27" i="3"/>
  <c r="T27" i="3" s="1"/>
  <c r="P29" i="3"/>
  <c r="E39" i="2"/>
  <c r="P41" i="2"/>
  <c r="E48" i="2" s="1"/>
  <c r="J15" i="2"/>
  <c r="E28" i="2"/>
  <c r="F25" i="2"/>
  <c r="G25" i="2" s="1"/>
  <c r="K25" i="2" s="1"/>
  <c r="E29" i="2"/>
  <c r="G38" i="2"/>
  <c r="E30" i="2"/>
  <c r="F30" i="2" s="1"/>
  <c r="G30" i="2" s="1"/>
  <c r="F23" i="2"/>
  <c r="E31" i="2"/>
  <c r="F19" i="2"/>
  <c r="G19" i="2" s="1"/>
  <c r="H19" i="2"/>
  <c r="J19" i="2" s="1"/>
  <c r="E32" i="2"/>
  <c r="F21" i="2"/>
  <c r="G21" i="2" s="1"/>
  <c r="K21" i="2" s="1"/>
  <c r="E33" i="2"/>
  <c r="E26" i="2"/>
  <c r="F26" i="2" s="1"/>
  <c r="G26" i="2" s="1"/>
  <c r="E27" i="2"/>
  <c r="F15" i="2"/>
  <c r="G15" i="2" s="1"/>
  <c r="K15" i="2" s="1"/>
  <c r="E35" i="2"/>
  <c r="G24" i="2"/>
  <c r="E44" i="2"/>
  <c r="J25" i="2"/>
  <c r="E45" i="2"/>
  <c r="J23" i="2"/>
  <c r="O15" i="2"/>
  <c r="O17" i="2" s="1"/>
  <c r="O19" i="2" s="1"/>
  <c r="O21" i="2" s="1"/>
  <c r="O23" i="2" s="1"/>
  <c r="G23" i="2"/>
  <c r="Q47" i="2"/>
  <c r="E34" i="2"/>
  <c r="E42" i="2"/>
  <c r="E49" i="2"/>
  <c r="Q43" i="2"/>
  <c r="E36" i="2"/>
  <c r="J13" i="2"/>
  <c r="E47" i="2"/>
  <c r="Q13" i="2"/>
  <c r="R13" i="2" s="1"/>
  <c r="S13" i="2" s="1"/>
  <c r="Q41" i="2"/>
  <c r="E37" i="2"/>
  <c r="E51" i="2"/>
  <c r="E43" i="2"/>
  <c r="Q83" i="2"/>
  <c r="Q35" i="2"/>
  <c r="M91" i="2"/>
  <c r="M95" i="2" s="1"/>
  <c r="Q75" i="2"/>
  <c r="Q19" i="2"/>
  <c r="J17" i="2"/>
  <c r="F17" i="2"/>
  <c r="G17" i="2" s="1"/>
  <c r="K17" i="2" s="1"/>
  <c r="F13" i="2"/>
  <c r="G13" i="2" s="1"/>
  <c r="K13" i="2" s="1"/>
  <c r="Q61" i="2"/>
  <c r="Q29" i="2"/>
  <c r="Q89" i="2"/>
  <c r="Q57" i="2"/>
  <c r="Q25" i="2"/>
  <c r="Q87" i="2"/>
  <c r="Q55" i="2"/>
  <c r="Q23" i="2"/>
  <c r="Q85" i="2"/>
  <c r="Q53" i="2"/>
  <c r="Q21" i="2"/>
  <c r="Q71" i="2"/>
  <c r="Q39" i="2"/>
  <c r="Q69" i="2"/>
  <c r="P43" i="2"/>
  <c r="P49" i="2"/>
  <c r="P47" i="2"/>
  <c r="P45" i="2"/>
  <c r="P35" i="2"/>
  <c r="P31" i="2"/>
  <c r="P37" i="2"/>
  <c r="P33" i="2"/>
  <c r="P39" i="2"/>
  <c r="P29" i="2"/>
  <c r="B25" i="2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M248" i="1"/>
  <c r="K248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M169" i="1"/>
  <c r="K169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M90" i="1"/>
  <c r="K90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M11" i="1"/>
  <c r="K11" i="1"/>
  <c r="J73" i="3" l="1"/>
  <c r="B129" i="3"/>
  <c r="C129" i="3" s="1"/>
  <c r="L61" i="3"/>
  <c r="H118" i="3"/>
  <c r="J118" i="3" s="1"/>
  <c r="M74" i="3"/>
  <c r="M121" i="3" s="1"/>
  <c r="J74" i="3"/>
  <c r="J121" i="3" s="1"/>
  <c r="H102" i="3"/>
  <c r="J102" i="3" s="1"/>
  <c r="L49" i="3"/>
  <c r="F65" i="3"/>
  <c r="G65" i="3" s="1"/>
  <c r="L65" i="3" s="1"/>
  <c r="F63" i="3"/>
  <c r="G63" i="3" s="1"/>
  <c r="L63" i="3" s="1"/>
  <c r="H110" i="3"/>
  <c r="J110" i="3" s="1"/>
  <c r="F104" i="3"/>
  <c r="G104" i="3" s="1"/>
  <c r="L104" i="3" s="1"/>
  <c r="L55" i="3"/>
  <c r="Q106" i="3"/>
  <c r="F100" i="3"/>
  <c r="G100" i="3" s="1"/>
  <c r="L100" i="3" s="1"/>
  <c r="F106" i="3"/>
  <c r="G106" i="3" s="1"/>
  <c r="L106" i="3" s="1"/>
  <c r="F67" i="3"/>
  <c r="G67" i="3" s="1"/>
  <c r="L67" i="3" s="1"/>
  <c r="L134" i="3" s="1"/>
  <c r="L135" i="3" s="1"/>
  <c r="F98" i="3"/>
  <c r="G98" i="3" s="1"/>
  <c r="L98" i="3" s="1"/>
  <c r="H108" i="3"/>
  <c r="J108" i="3" s="1"/>
  <c r="F69" i="3"/>
  <c r="G69" i="3" s="1"/>
  <c r="L69" i="3" s="1"/>
  <c r="F71" i="3"/>
  <c r="G71" i="3" s="1"/>
  <c r="L71" i="3" s="1"/>
  <c r="L74" i="3" s="1"/>
  <c r="F116" i="3"/>
  <c r="G116" i="3" s="1"/>
  <c r="L116" i="3" s="1"/>
  <c r="Q98" i="3"/>
  <c r="Q96" i="3"/>
  <c r="L92" i="3"/>
  <c r="O33" i="4"/>
  <c r="R31" i="4"/>
  <c r="S31" i="4" s="1"/>
  <c r="H112" i="3"/>
  <c r="J112" i="3" s="1"/>
  <c r="Q102" i="3"/>
  <c r="Q108" i="3"/>
  <c r="Q120" i="3" s="1"/>
  <c r="Q104" i="3"/>
  <c r="H114" i="3"/>
  <c r="J114" i="3" s="1"/>
  <c r="F120" i="3"/>
  <c r="G120" i="3" s="1"/>
  <c r="H120" i="3"/>
  <c r="J120" i="3" s="1"/>
  <c r="I119" i="3"/>
  <c r="M119" i="3" s="1"/>
  <c r="M123" i="3" s="1"/>
  <c r="M134" i="3"/>
  <c r="M135" i="3" s="1"/>
  <c r="P31" i="3"/>
  <c r="S29" i="3"/>
  <c r="T29" i="3" s="1"/>
  <c r="K19" i="2"/>
  <c r="F48" i="2"/>
  <c r="G48" i="2" s="1"/>
  <c r="H43" i="2"/>
  <c r="J43" i="2" s="1"/>
  <c r="F43" i="2"/>
  <c r="G42" i="2"/>
  <c r="F42" i="2"/>
  <c r="H45" i="2"/>
  <c r="F45" i="2"/>
  <c r="G45" i="2" s="1"/>
  <c r="H29" i="2"/>
  <c r="J29" i="2" s="1"/>
  <c r="F29" i="2"/>
  <c r="G29" i="2" s="1"/>
  <c r="H51" i="2"/>
  <c r="J51" i="2" s="1"/>
  <c r="F51" i="2"/>
  <c r="G51" i="2" s="1"/>
  <c r="H27" i="2"/>
  <c r="J27" i="2" s="1"/>
  <c r="F27" i="2"/>
  <c r="G27" i="2" s="1"/>
  <c r="H37" i="2"/>
  <c r="J37" i="2" s="1"/>
  <c r="F37" i="2"/>
  <c r="G37" i="2" s="1"/>
  <c r="F28" i="2"/>
  <c r="G28" i="2" s="1"/>
  <c r="F32" i="2"/>
  <c r="G32" i="2" s="1"/>
  <c r="P55" i="2"/>
  <c r="E40" i="2"/>
  <c r="F40" i="2" s="1"/>
  <c r="G40" i="2" s="1"/>
  <c r="E53" i="2"/>
  <c r="P51" i="2"/>
  <c r="E41" i="2"/>
  <c r="F34" i="2"/>
  <c r="G34" i="2" s="1"/>
  <c r="P53" i="2"/>
  <c r="E46" i="2"/>
  <c r="H39" i="2"/>
  <c r="J39" i="2" s="1"/>
  <c r="F39" i="2"/>
  <c r="G39" i="2" s="1"/>
  <c r="H33" i="2"/>
  <c r="J33" i="2" s="1"/>
  <c r="F33" i="2"/>
  <c r="G33" i="2" s="1"/>
  <c r="H47" i="2"/>
  <c r="J47" i="2" s="1"/>
  <c r="F47" i="2"/>
  <c r="E52" i="2"/>
  <c r="E50" i="2"/>
  <c r="H31" i="2"/>
  <c r="J31" i="2" s="1"/>
  <c r="F31" i="2"/>
  <c r="G31" i="2" s="1"/>
  <c r="F44" i="2"/>
  <c r="G44" i="2" s="1"/>
  <c r="F36" i="2"/>
  <c r="G36" i="2" s="1"/>
  <c r="O25" i="2"/>
  <c r="H49" i="2"/>
  <c r="J49" i="2" s="1"/>
  <c r="F49" i="2"/>
  <c r="G49" i="2" s="1"/>
  <c r="H35" i="2"/>
  <c r="J35" i="2" s="1"/>
  <c r="F35" i="2"/>
  <c r="G35" i="2" s="1"/>
  <c r="R19" i="2"/>
  <c r="S19" i="2" s="1"/>
  <c r="G47" i="2"/>
  <c r="J45" i="2"/>
  <c r="G43" i="2"/>
  <c r="K43" i="2" s="1"/>
  <c r="K23" i="2"/>
  <c r="R15" i="2"/>
  <c r="S15" i="2" s="1"/>
  <c r="R17" i="2"/>
  <c r="S17" i="2" s="1"/>
  <c r="R21" i="2"/>
  <c r="S21" i="2" s="1"/>
  <c r="B26" i="2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M321" i="1"/>
  <c r="K321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M242" i="1"/>
  <c r="K242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M163" i="1"/>
  <c r="K163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J123" i="3" l="1"/>
  <c r="J125" i="3" s="1"/>
  <c r="J129" i="3" s="1"/>
  <c r="M125" i="3"/>
  <c r="M138" i="3" s="1"/>
  <c r="M139" i="3" s="1"/>
  <c r="L121" i="3"/>
  <c r="L118" i="3"/>
  <c r="L110" i="3"/>
  <c r="L102" i="3"/>
  <c r="L108" i="3"/>
  <c r="Q110" i="3"/>
  <c r="Q116" i="3"/>
  <c r="Q112" i="3"/>
  <c r="Q114" i="3"/>
  <c r="O35" i="4"/>
  <c r="R33" i="4"/>
  <c r="S33" i="4" s="1"/>
  <c r="L112" i="3"/>
  <c r="L114" i="3"/>
  <c r="Q118" i="3"/>
  <c r="L120" i="3"/>
  <c r="P135" i="3"/>
  <c r="Q135" i="3" s="1"/>
  <c r="P33" i="3"/>
  <c r="S31" i="3"/>
  <c r="T31" i="3" s="1"/>
  <c r="M129" i="3"/>
  <c r="K33" i="2"/>
  <c r="K27" i="2"/>
  <c r="K29" i="2"/>
  <c r="K31" i="2"/>
  <c r="K37" i="2"/>
  <c r="K35" i="2"/>
  <c r="K47" i="2"/>
  <c r="L48" i="2"/>
  <c r="F46" i="2"/>
  <c r="G46" i="2" s="1"/>
  <c r="P69" i="2"/>
  <c r="E54" i="2"/>
  <c r="F54" i="2" s="1"/>
  <c r="G54" i="2" s="1"/>
  <c r="P67" i="2"/>
  <c r="E58" i="2"/>
  <c r="P57" i="2"/>
  <c r="E57" i="2"/>
  <c r="E59" i="2"/>
  <c r="P63" i="2"/>
  <c r="E55" i="2"/>
  <c r="P59" i="2"/>
  <c r="E56" i="2"/>
  <c r="P61" i="2"/>
  <c r="P65" i="2"/>
  <c r="F50" i="2"/>
  <c r="G50" i="2" s="1"/>
  <c r="F52" i="2"/>
  <c r="G52" i="2" s="1"/>
  <c r="H41" i="2"/>
  <c r="J41" i="2" s="1"/>
  <c r="F41" i="2"/>
  <c r="G41" i="2" s="1"/>
  <c r="H53" i="2"/>
  <c r="J53" i="2" s="1"/>
  <c r="F53" i="2"/>
  <c r="G53" i="2" s="1"/>
  <c r="K39" i="2"/>
  <c r="K51" i="2"/>
  <c r="K45" i="2"/>
  <c r="K49" i="2"/>
  <c r="R23" i="2"/>
  <c r="S23" i="2" s="1"/>
  <c r="B27" i="2"/>
  <c r="O27" i="2" s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M260" i="1"/>
  <c r="K260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M247" i="1"/>
  <c r="K247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M181" i="1"/>
  <c r="K181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M168" i="1"/>
  <c r="K168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M102" i="1"/>
  <c r="K102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M89" i="1"/>
  <c r="K89" i="1"/>
  <c r="N24" i="1" l="1"/>
  <c r="L123" i="3"/>
  <c r="K24" i="1"/>
  <c r="J138" i="3"/>
  <c r="J139" i="3" s="1"/>
  <c r="O37" i="4"/>
  <c r="R35" i="4"/>
  <c r="S35" i="4" s="1"/>
  <c r="P35" i="3"/>
  <c r="S33" i="3"/>
  <c r="T33" i="3" s="1"/>
  <c r="K53" i="2"/>
  <c r="K41" i="2"/>
  <c r="L46" i="2"/>
  <c r="L50" i="2"/>
  <c r="L52" i="2"/>
  <c r="H55" i="2"/>
  <c r="J55" i="2" s="1"/>
  <c r="F55" i="2"/>
  <c r="G55" i="2" s="1"/>
  <c r="F58" i="2"/>
  <c r="G58" i="2" s="1"/>
  <c r="H57" i="2"/>
  <c r="F57" i="2"/>
  <c r="G57" i="2" s="1"/>
  <c r="K57" i="2" s="1"/>
  <c r="J57" i="2"/>
  <c r="L54" i="2"/>
  <c r="F56" i="2"/>
  <c r="G56" i="2" s="1"/>
  <c r="P83" i="2"/>
  <c r="P73" i="2"/>
  <c r="P75" i="2"/>
  <c r="P81" i="2"/>
  <c r="P71" i="2"/>
  <c r="P77" i="2"/>
  <c r="P79" i="2"/>
  <c r="H59" i="2"/>
  <c r="F59" i="2"/>
  <c r="G59" i="2" s="1"/>
  <c r="K59" i="2" s="1"/>
  <c r="K100" i="2" s="1"/>
  <c r="K101" i="2" s="1"/>
  <c r="O101" i="2" s="1"/>
  <c r="P101" i="2" s="1"/>
  <c r="J59" i="2"/>
  <c r="R25" i="2"/>
  <c r="S25" i="2" s="1"/>
  <c r="B28" i="2"/>
  <c r="M23" i="1"/>
  <c r="O84" i="1"/>
  <c r="P23" i="1"/>
  <c r="P84" i="1" s="1"/>
  <c r="Q23" i="1"/>
  <c r="Q84" i="1" s="1"/>
  <c r="R23" i="1"/>
  <c r="R84" i="1" s="1"/>
  <c r="S23" i="1"/>
  <c r="S84" i="1" s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M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K23" i="1"/>
  <c r="L125" i="3" l="1"/>
  <c r="L138" i="3" s="1"/>
  <c r="L139" i="3" s="1"/>
  <c r="P139" i="3" s="1"/>
  <c r="Q139" i="3" s="1"/>
  <c r="O39" i="4"/>
  <c r="R37" i="4"/>
  <c r="S37" i="4" s="1"/>
  <c r="P37" i="3"/>
  <c r="S35" i="3"/>
  <c r="T35" i="3" s="1"/>
  <c r="K55" i="2"/>
  <c r="K91" i="2" s="1"/>
  <c r="J91" i="2"/>
  <c r="L58" i="2"/>
  <c r="L56" i="2"/>
  <c r="L91" i="2" s="1"/>
  <c r="P85" i="2"/>
  <c r="P89" i="2"/>
  <c r="P87" i="2"/>
  <c r="R27" i="2"/>
  <c r="S27" i="2" s="1"/>
  <c r="B29" i="2"/>
  <c r="K10" i="1"/>
  <c r="M24" i="1" l="1"/>
  <c r="M84" i="1" s="1"/>
  <c r="L129" i="3"/>
  <c r="P129" i="3" s="1"/>
  <c r="P130" i="3" s="1"/>
  <c r="O41" i="4"/>
  <c r="R39" i="4"/>
  <c r="S39" i="4" s="1"/>
  <c r="P39" i="3"/>
  <c r="S37" i="3"/>
  <c r="T37" i="3" s="1"/>
  <c r="K95" i="2"/>
  <c r="K104" i="2"/>
  <c r="K105" i="2" s="1"/>
  <c r="J95" i="2"/>
  <c r="J104" i="2"/>
  <c r="J105" i="2" s="1"/>
  <c r="O105" i="2" s="1"/>
  <c r="P105" i="2" s="1"/>
  <c r="K84" i="1"/>
  <c r="L95" i="2"/>
  <c r="N84" i="1"/>
  <c r="B30" i="2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T27" i="2" s="1"/>
  <c r="O29" i="2"/>
  <c r="O31" i="2" s="1"/>
  <c r="O33" i="2" s="1"/>
  <c r="O35" i="2" s="1"/>
  <c r="O37" i="2" s="1"/>
  <c r="O39" i="2" s="1"/>
  <c r="O41" i="2" s="1"/>
  <c r="R29" i="2"/>
  <c r="S29" i="2" s="1"/>
  <c r="D7" i="1"/>
  <c r="D86" i="1" s="1"/>
  <c r="D165" i="1" s="1"/>
  <c r="D244" i="1" s="1"/>
  <c r="O43" i="4" l="1"/>
  <c r="R41" i="4"/>
  <c r="S41" i="4" s="1"/>
  <c r="P41" i="3"/>
  <c r="S39" i="3"/>
  <c r="T39" i="3" s="1"/>
  <c r="O95" i="2"/>
  <c r="O96" i="2" s="1"/>
  <c r="B42" i="2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95" i="2" s="1"/>
  <c r="C95" i="2" s="1"/>
  <c r="R31" i="2"/>
  <c r="S31" i="2" s="1"/>
  <c r="O45" i="4" l="1"/>
  <c r="R43" i="4"/>
  <c r="S43" i="4" s="1"/>
  <c r="P43" i="3"/>
  <c r="S41" i="3"/>
  <c r="T41" i="3" s="1"/>
  <c r="O43" i="2"/>
  <c r="O45" i="2" s="1"/>
  <c r="O47" i="2" s="1"/>
  <c r="O49" i="2" s="1"/>
  <c r="O51" i="2" s="1"/>
  <c r="O53" i="2" s="1"/>
  <c r="O55" i="2" s="1"/>
  <c r="O57" i="2" s="1"/>
  <c r="O59" i="2" s="1"/>
  <c r="O61" i="2" s="1"/>
  <c r="O63" i="2" s="1"/>
  <c r="O65" i="2" s="1"/>
  <c r="O67" i="2" s="1"/>
  <c r="O69" i="2" s="1"/>
  <c r="O71" i="2" s="1"/>
  <c r="O73" i="2" s="1"/>
  <c r="O75" i="2" s="1"/>
  <c r="O77" i="2" s="1"/>
  <c r="O79" i="2" s="1"/>
  <c r="O81" i="2" s="1"/>
  <c r="O83" i="2" s="1"/>
  <c r="O85" i="2" s="1"/>
  <c r="O87" i="2" s="1"/>
  <c r="O89" i="2" s="1"/>
  <c r="R33" i="2"/>
  <c r="S33" i="2" s="1"/>
  <c r="O47" i="4" l="1"/>
  <c r="R45" i="4"/>
  <c r="S45" i="4" s="1"/>
  <c r="P45" i="3"/>
  <c r="S43" i="3"/>
  <c r="T43" i="3" s="1"/>
  <c r="R35" i="2"/>
  <c r="S35" i="2" s="1"/>
  <c r="O49" i="4" l="1"/>
  <c r="R47" i="4"/>
  <c r="S47" i="4" s="1"/>
  <c r="P47" i="3"/>
  <c r="S45" i="3"/>
  <c r="T45" i="3" s="1"/>
  <c r="R37" i="2"/>
  <c r="S37" i="2" s="1"/>
  <c r="O51" i="4" l="1"/>
  <c r="R49" i="4"/>
  <c r="S49" i="4" s="1"/>
  <c r="P49" i="3"/>
  <c r="S47" i="3"/>
  <c r="T47" i="3" s="1"/>
  <c r="R39" i="2"/>
  <c r="S39" i="2" s="1"/>
  <c r="O53" i="4" l="1"/>
  <c r="R51" i="4"/>
  <c r="S51" i="4" s="1"/>
  <c r="P51" i="3"/>
  <c r="S49" i="3"/>
  <c r="T49" i="3" s="1"/>
  <c r="R41" i="2"/>
  <c r="S41" i="2" s="1"/>
  <c r="O55" i="4" l="1"/>
  <c r="R53" i="4"/>
  <c r="S53" i="4" s="1"/>
  <c r="P53" i="3"/>
  <c r="S51" i="3"/>
  <c r="T51" i="3" s="1"/>
  <c r="R43" i="2"/>
  <c r="S43" i="2" s="1"/>
  <c r="O57" i="4" l="1"/>
  <c r="R55" i="4"/>
  <c r="S55" i="4" s="1"/>
  <c r="P55" i="3"/>
  <c r="S53" i="3"/>
  <c r="T53" i="3" s="1"/>
  <c r="R45" i="2"/>
  <c r="S45" i="2" s="1"/>
  <c r="O59" i="4" l="1"/>
  <c r="R57" i="4"/>
  <c r="S57" i="4" s="1"/>
  <c r="P57" i="3"/>
  <c r="S55" i="3"/>
  <c r="T55" i="3" s="1"/>
  <c r="R47" i="2"/>
  <c r="S47" i="2" s="1"/>
  <c r="O61" i="4" l="1"/>
  <c r="R59" i="4"/>
  <c r="S59" i="4" s="1"/>
  <c r="P59" i="3"/>
  <c r="S57" i="3"/>
  <c r="T57" i="3" s="1"/>
  <c r="R49" i="2"/>
  <c r="S49" i="2" s="1"/>
  <c r="O63" i="4" l="1"/>
  <c r="R61" i="4"/>
  <c r="S61" i="4" s="1"/>
  <c r="P61" i="3"/>
  <c r="S59" i="3"/>
  <c r="T59" i="3" s="1"/>
  <c r="R51" i="2"/>
  <c r="S51" i="2" s="1"/>
  <c r="O65" i="4" l="1"/>
  <c r="R63" i="4"/>
  <c r="S63" i="4" s="1"/>
  <c r="P63" i="3"/>
  <c r="S61" i="3"/>
  <c r="T61" i="3" s="1"/>
  <c r="R53" i="2"/>
  <c r="S53" i="2" s="1"/>
  <c r="O67" i="4" l="1"/>
  <c r="R65" i="4"/>
  <c r="S65" i="4" s="1"/>
  <c r="P65" i="3"/>
  <c r="S63" i="3"/>
  <c r="T63" i="3" s="1"/>
  <c r="R55" i="2"/>
  <c r="S55" i="2" s="1"/>
  <c r="O69" i="4" l="1"/>
  <c r="R67" i="4"/>
  <c r="S67" i="4" s="1"/>
  <c r="P67" i="3"/>
  <c r="S65" i="3"/>
  <c r="T65" i="3" s="1"/>
  <c r="R57" i="2"/>
  <c r="S57" i="2" s="1"/>
  <c r="O71" i="4" l="1"/>
  <c r="R69" i="4"/>
  <c r="S69" i="4" s="1"/>
  <c r="P69" i="3"/>
  <c r="S67" i="3"/>
  <c r="T67" i="3" s="1"/>
  <c r="R59" i="2"/>
  <c r="S59" i="2" s="1"/>
  <c r="O73" i="4" l="1"/>
  <c r="R71" i="4"/>
  <c r="S71" i="4" s="1"/>
  <c r="P71" i="3"/>
  <c r="S69" i="3"/>
  <c r="T69" i="3" s="1"/>
  <c r="R61" i="2"/>
  <c r="S61" i="2" s="1"/>
  <c r="P73" i="3" l="1"/>
  <c r="O75" i="4"/>
  <c r="R73" i="4"/>
  <c r="S73" i="4" s="1"/>
  <c r="S71" i="3"/>
  <c r="T71" i="3" s="1"/>
  <c r="R63" i="2"/>
  <c r="S63" i="2" s="1"/>
  <c r="S73" i="3" l="1"/>
  <c r="T73" i="3" s="1"/>
  <c r="P92" i="3"/>
  <c r="S92" i="3" s="1"/>
  <c r="O77" i="4"/>
  <c r="R75" i="4"/>
  <c r="S75" i="4" s="1"/>
  <c r="R65" i="2"/>
  <c r="S65" i="2" s="1"/>
  <c r="O79" i="4" l="1"/>
  <c r="R77" i="4"/>
  <c r="S77" i="4" s="1"/>
  <c r="P94" i="3"/>
  <c r="T92" i="3"/>
  <c r="R67" i="2"/>
  <c r="S67" i="2" s="1"/>
  <c r="O81" i="4" l="1"/>
  <c r="R79" i="4"/>
  <c r="S79" i="4" s="1"/>
  <c r="P96" i="3"/>
  <c r="S94" i="3"/>
  <c r="T94" i="3" s="1"/>
  <c r="R69" i="2"/>
  <c r="S69" i="2" s="1"/>
  <c r="O83" i="4" l="1"/>
  <c r="R81" i="4"/>
  <c r="S81" i="4" s="1"/>
  <c r="P98" i="3"/>
  <c r="S96" i="3"/>
  <c r="T96" i="3" s="1"/>
  <c r="R71" i="2"/>
  <c r="S71" i="2" s="1"/>
  <c r="O85" i="4" l="1"/>
  <c r="R83" i="4"/>
  <c r="S83" i="4" s="1"/>
  <c r="P100" i="3"/>
  <c r="S98" i="3"/>
  <c r="T98" i="3" s="1"/>
  <c r="R73" i="2"/>
  <c r="S73" i="2" s="1"/>
  <c r="O87" i="4" l="1"/>
  <c r="R85" i="4"/>
  <c r="S85" i="4" s="1"/>
  <c r="P102" i="3"/>
  <c r="S100" i="3"/>
  <c r="T100" i="3" s="1"/>
  <c r="R75" i="2"/>
  <c r="S75" i="2" s="1"/>
  <c r="O89" i="4" l="1"/>
  <c r="R87" i="4"/>
  <c r="S87" i="4" s="1"/>
  <c r="P104" i="3"/>
  <c r="S102" i="3"/>
  <c r="T102" i="3" s="1"/>
  <c r="R77" i="2"/>
  <c r="S77" i="2" s="1"/>
  <c r="O91" i="4" l="1"/>
  <c r="R89" i="4"/>
  <c r="S89" i="4" s="1"/>
  <c r="P106" i="3"/>
  <c r="S104" i="3"/>
  <c r="T104" i="3" s="1"/>
  <c r="R79" i="2"/>
  <c r="S79" i="2" s="1"/>
  <c r="O93" i="4" l="1"/>
  <c r="R91" i="4"/>
  <c r="S91" i="4" s="1"/>
  <c r="P108" i="3"/>
  <c r="S106" i="3"/>
  <c r="T106" i="3" s="1"/>
  <c r="R81" i="2"/>
  <c r="S81" i="2" s="1"/>
  <c r="O95" i="4" l="1"/>
  <c r="R93" i="4"/>
  <c r="S93" i="4" s="1"/>
  <c r="P110" i="3"/>
  <c r="P112" i="3" s="1"/>
  <c r="S108" i="3"/>
  <c r="T108" i="3" s="1"/>
  <c r="R83" i="2"/>
  <c r="S83" i="2" s="1"/>
  <c r="O97" i="4" l="1"/>
  <c r="R95" i="4"/>
  <c r="S95" i="4" s="1"/>
  <c r="P114" i="3"/>
  <c r="S112" i="3"/>
  <c r="T112" i="3" s="1"/>
  <c r="S110" i="3"/>
  <c r="T110" i="3" s="1"/>
  <c r="R85" i="2"/>
  <c r="S85" i="2" s="1"/>
  <c r="O99" i="4" l="1"/>
  <c r="R97" i="4"/>
  <c r="S97" i="4" s="1"/>
  <c r="P116" i="3"/>
  <c r="S114" i="3"/>
  <c r="T114" i="3" s="1"/>
  <c r="R87" i="2"/>
  <c r="S87" i="2" s="1"/>
  <c r="O101" i="4" l="1"/>
  <c r="R99" i="4"/>
  <c r="S99" i="4" s="1"/>
  <c r="P118" i="3"/>
  <c r="P120" i="3" s="1"/>
  <c r="S120" i="3" s="1"/>
  <c r="T120" i="3" s="1"/>
  <c r="S116" i="3"/>
  <c r="T116" i="3" s="1"/>
  <c r="R89" i="2"/>
  <c r="S89" i="2" s="1"/>
  <c r="O103" i="4" l="1"/>
  <c r="R103" i="4" s="1"/>
  <c r="S103" i="4" s="1"/>
  <c r="R101" i="4"/>
  <c r="S101" i="4" s="1"/>
  <c r="S118" i="3"/>
  <c r="T118" i="3" s="1"/>
</calcChain>
</file>

<file path=xl/sharedStrings.xml><?xml version="1.0" encoding="utf-8"?>
<sst xmlns="http://schemas.openxmlformats.org/spreadsheetml/2006/main" count="429" uniqueCount="64">
  <si>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</si>
  <si>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</si>
  <si>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</si>
  <si>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</si>
  <si>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</si>
  <si>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</si>
  <si>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</si>
  <si>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</si>
  <si>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</si>
  <si>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</si>
  <si>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</si>
  <si>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</si>
  <si>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</si>
  <si>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</si>
  <si>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</si>
  <si>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</si>
  <si>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</si>
  <si>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</si>
  <si>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</si>
  <si>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</si>
  <si>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</si>
  <si>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REF. NO</t>
  </si>
  <si>
    <t>TOP OF STEEL KING PILE 
OR
TOP OF LAGGING ELEV.</t>
  </si>
  <si>
    <t>TOP OF CONCRETE FOOTING / BOTTOM OF LAGGING ELEV.</t>
  </si>
  <si>
    <t>TOP OF DRILLED SHAFT
OR
TOP OF PLUG PILE / BOTTOM OF CONCRETE FOOTING</t>
  </si>
  <si>
    <t>BOTTOM  OF  DRILLED  SHAFT  ELEV.</t>
  </si>
  <si>
    <t>BOTTOM OF PLUG PILE ELEV.</t>
  </si>
  <si>
    <t>STEEL PILES MISC.: SOLDIER PILES, W24x94</t>
  </si>
  <si>
    <t>RETAINING WALL, PRECAST CONCRETE PANEL</t>
  </si>
  <si>
    <t>FT</t>
  </si>
  <si>
    <t>SIDE</t>
  </si>
  <si>
    <t>EACH</t>
  </si>
  <si>
    <t>TOTAL CARRIED TO THE GENERAL SUMMARY</t>
  </si>
  <si>
    <t>507E00400</t>
  </si>
  <si>
    <t>524E94703</t>
  </si>
  <si>
    <t>530e50000</t>
  </si>
  <si>
    <t xml:space="preserve"> SOLDIER PILES, W24X94</t>
  </si>
  <si>
    <t>RETAINING WALL,  PRECAST CONCRETE PANEL (2'-0" x 5'-6")</t>
  </si>
  <si>
    <t>, PRECAST CONCRETE PANEL (2'-0" x 5'-6")</t>
  </si>
  <si>
    <t xml:space="preserve">CENTERLINE 
US-20A STA. </t>
  </si>
  <si>
    <t>LT</t>
  </si>
  <si>
    <t>CENTERLINE US-20A OFFSET</t>
  </si>
  <si>
    <t>Top Curb</t>
  </si>
  <si>
    <t>Top Wall</t>
  </si>
  <si>
    <t>Slope Curb to Wall</t>
  </si>
  <si>
    <t>Distance Curb to Wall</t>
  </si>
  <si>
    <t>Slope Diff.</t>
  </si>
  <si>
    <t>Wall Reveal (ft)</t>
  </si>
  <si>
    <t>Wall Reveal (in)</t>
  </si>
  <si>
    <t>DRILLED SHAFTS, 36" DIAMETER, ABOVE BEDROCK, AS PER PLAN, KING PILE</t>
  </si>
  <si>
    <t>DRILLED SHAFTS, 36" DIAMETER, ABOVE BEDROCK, AS PER PLAN, PLUG PILE</t>
  </si>
  <si>
    <t>, KING PILE</t>
  </si>
  <si>
    <t>, PLUG PILE</t>
  </si>
  <si>
    <t>Shaft Length</t>
  </si>
  <si>
    <t>Additional Length</t>
  </si>
  <si>
    <t>ft</t>
  </si>
  <si>
    <t>Length</t>
  </si>
  <si>
    <t>RETAINING WALL, PRECAST CONCRETE PANEL (2'-0" x 5'-6")</t>
  </si>
  <si>
    <t>TOTALS CARRIED TO NEXT SHEET</t>
  </si>
  <si>
    <t>TOTALS CARRIED FROM PREVIOUS SHEET</t>
  </si>
  <si>
    <t>TOTALS THIS SHEET</t>
  </si>
  <si>
    <t>POROUS BACKFILL WITH GEOTEXTILE FABRIC</t>
  </si>
  <si>
    <t>CY</t>
  </si>
  <si>
    <t>518E21200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</si>
</sst>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8" formatCode="&quot;$&quot;#,##0.00_);[Red]\(&quot;$&quot;#,##0.00\)"/>
    <numFmt numFmtId="164" formatCode="#\ ???/???"/>
    <numFmt numFmtId="165" formatCode="0&quot;+&quot;00.00"/>
    <numFmt numFmtId="166" formatCode="0\)"/>
    <numFmt numFmtId="167" formatCode="&quot;SUBSUMMARY SHEET &quot;#"/>
    <numFmt numFmtId="168" formatCode="00\+00.00"/>
    <numFmt numFmtId="169" formatCode="0.000"/>
    <numFmt numFmtId="170" formatCode="&quot;$&quot;#,##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0"/>
      <color theme="1"/>
      <name val="Arial"/>
      <family val="2"/>
    </font>
    <font>
      <sz val="12"/>
      <color theme="1"/>
      <name val="Verdana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21">
    <xf numFmtId="0" fontId="0" fillId="0" borderId="0" xfId="0"/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165" fontId="8" fillId="0" borderId="6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>
      <alignment horizontal="center" vertical="center"/>
    </xf>
    <xf numFmtId="11" fontId="8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7" fillId="3" borderId="0" xfId="0" applyFont="1" applyFill="1"/>
    <xf numFmtId="0" fontId="8" fillId="3" borderId="0" xfId="0" applyFont="1" applyFill="1" applyAlignment="1">
      <alignment vertical="center"/>
    </xf>
    <xf numFmtId="0" fontId="10" fillId="2" borderId="0" xfId="1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8" fillId="2" borderId="0" xfId="0" applyFont="1" applyFill="1" applyAlignment="1">
      <alignment vertical="center"/>
    </xf>
    <xf numFmtId="49" fontId="8" fillId="3" borderId="0" xfId="0" applyNumberFormat="1" applyFont="1" applyFill="1" applyAlignment="1" applyProtection="1">
      <alignment horizontal="center" vertical="center"/>
      <protection locked="0"/>
    </xf>
    <xf numFmtId="0" fontId="7" fillId="0" borderId="26" xfId="0" applyFont="1" applyBorder="1" applyAlignment="1">
      <alignment vertical="center"/>
    </xf>
    <xf numFmtId="0" fontId="8" fillId="5" borderId="30" xfId="0" applyFont="1" applyFill="1" applyBorder="1" applyAlignment="1" applyProtection="1">
      <alignment vertical="center"/>
      <protection locked="0"/>
    </xf>
    <xf numFmtId="0" fontId="8" fillId="5" borderId="28" xfId="0" applyFont="1" applyFill="1" applyBorder="1" applyAlignment="1" applyProtection="1">
      <alignment vertical="center"/>
      <protection locked="0"/>
    </xf>
    <xf numFmtId="0" fontId="8" fillId="5" borderId="29" xfId="0" applyFont="1" applyFill="1" applyBorder="1" applyAlignment="1" applyProtection="1">
      <alignment vertical="center"/>
      <protection locked="0"/>
    </xf>
    <xf numFmtId="0" fontId="8" fillId="5" borderId="26" xfId="0" applyFont="1" applyFill="1" applyBorder="1" applyAlignment="1" applyProtection="1">
      <alignment vertical="center"/>
      <protection locked="0"/>
    </xf>
    <xf numFmtId="0" fontId="12" fillId="0" borderId="28" xfId="2" applyFont="1" applyBorder="1" applyAlignment="1">
      <alignment horizontal="center" vertical="center"/>
    </xf>
    <xf numFmtId="0" fontId="12" fillId="0" borderId="3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29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30" xfId="2" applyFont="1" applyBorder="1" applyAlignment="1">
      <alignment horizontal="center" vertical="center"/>
    </xf>
    <xf numFmtId="168" fontId="12" fillId="0" borderId="28" xfId="2" applyNumberFormat="1" applyFont="1" applyBorder="1" applyAlignment="1">
      <alignment horizontal="center" vertical="center"/>
    </xf>
    <xf numFmtId="169" fontId="12" fillId="0" borderId="30" xfId="2" applyNumberFormat="1" applyFont="1" applyBorder="1" applyAlignment="1">
      <alignment horizontal="center" vertical="center"/>
    </xf>
    <xf numFmtId="2" fontId="12" fillId="0" borderId="30" xfId="2" applyNumberFormat="1" applyFont="1" applyBorder="1" applyAlignment="1">
      <alignment horizontal="center" vertical="center"/>
    </xf>
    <xf numFmtId="2" fontId="12" fillId="0" borderId="0" xfId="2" applyNumberFormat="1" applyFont="1" applyAlignment="1">
      <alignment horizontal="center" vertical="center"/>
    </xf>
    <xf numFmtId="2" fontId="12" fillId="0" borderId="28" xfId="2" applyNumberFormat="1" applyFont="1" applyBorder="1" applyAlignment="1">
      <alignment horizontal="center" vertical="center"/>
    </xf>
    <xf numFmtId="168" fontId="12" fillId="0" borderId="0" xfId="2" applyNumberFormat="1" applyFont="1" applyAlignment="1">
      <alignment horizontal="center" vertical="center"/>
    </xf>
    <xf numFmtId="49" fontId="4" fillId="3" borderId="0" xfId="2" applyNumberFormat="1" applyFill="1" applyAlignment="1" applyProtection="1">
      <alignment horizontal="center" vertical="center"/>
      <protection locked="0"/>
    </xf>
    <xf numFmtId="11" fontId="4" fillId="3" borderId="12" xfId="2" applyNumberFormat="1" applyFill="1" applyBorder="1" applyAlignment="1" applyProtection="1">
      <alignment horizontal="center" vertical="center" shrinkToFit="1"/>
      <protection locked="0"/>
    </xf>
    <xf numFmtId="2" fontId="8" fillId="0" borderId="7" xfId="0" applyNumberFormat="1" applyFont="1" applyBorder="1" applyAlignment="1" applyProtection="1">
      <alignment horizontal="center" vertical="center"/>
      <protection locked="0"/>
    </xf>
    <xf numFmtId="2" fontId="8" fillId="0" borderId="5" xfId="0" applyNumberFormat="1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 applyProtection="1">
      <alignment horizontal="center" vertical="center"/>
      <protection locked="0"/>
    </xf>
    <xf numFmtId="11" fontId="3" fillId="3" borderId="12" xfId="2" applyNumberFormat="1" applyFont="1" applyFill="1" applyBorder="1" applyAlignment="1" applyProtection="1">
      <alignment horizontal="center" vertical="center" shrinkToFit="1"/>
      <protection locked="0"/>
    </xf>
    <xf numFmtId="49" fontId="2" fillId="3" borderId="0" xfId="2" applyNumberFormat="1" applyFont="1" applyFill="1" applyAlignment="1" applyProtection="1">
      <alignment horizontal="center" vertical="center"/>
      <protection locked="0"/>
    </xf>
    <xf numFmtId="6" fontId="12" fillId="0" borderId="0" xfId="2" applyNumberFormat="1" applyFont="1" applyAlignment="1">
      <alignment horizontal="center" vertical="center"/>
    </xf>
    <xf numFmtId="8" fontId="12" fillId="0" borderId="0" xfId="2" applyNumberFormat="1" applyFont="1" applyAlignment="1">
      <alignment horizontal="center" vertical="center"/>
    </xf>
    <xf numFmtId="0" fontId="12" fillId="6" borderId="0" xfId="2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 textRotation="90" wrapText="1"/>
    </xf>
    <xf numFmtId="0" fontId="7" fillId="0" borderId="0" xfId="0" applyFont="1"/>
    <xf numFmtId="11" fontId="1" fillId="3" borderId="12" xfId="2" applyNumberFormat="1" applyFont="1" applyFill="1" applyBorder="1" applyAlignment="1" applyProtection="1">
      <alignment horizontal="center" vertical="center" shrinkToFit="1"/>
      <protection locked="0"/>
    </xf>
    <xf numFmtId="1" fontId="12" fillId="0" borderId="29" xfId="2" applyNumberFormat="1" applyFont="1" applyBorder="1" applyAlignment="1">
      <alignment horizontal="center" vertical="center"/>
    </xf>
    <xf numFmtId="0" fontId="12" fillId="0" borderId="27" xfId="2" applyFont="1" applyBorder="1" applyAlignment="1">
      <alignment horizontal="center" vertical="center"/>
    </xf>
    <xf numFmtId="1" fontId="12" fillId="0" borderId="0" xfId="2" applyNumberFormat="1" applyFont="1" applyAlignment="1">
      <alignment horizontal="center" vertical="center"/>
    </xf>
    <xf numFmtId="170" fontId="12" fillId="0" borderId="0" xfId="2" applyNumberFormat="1" applyFont="1" applyAlignment="1">
      <alignment horizontal="center" vertical="center"/>
    </xf>
    <xf numFmtId="1" fontId="12" fillId="6" borderId="0" xfId="2" applyNumberFormat="1" applyFont="1" applyFill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2" fontId="12" fillId="0" borderId="19" xfId="2" applyNumberFormat="1" applyFont="1" applyBorder="1" applyAlignment="1">
      <alignment horizontal="center" vertical="center"/>
    </xf>
    <xf numFmtId="2" fontId="12" fillId="0" borderId="24" xfId="2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2" fontId="14" fillId="0" borderId="0" xfId="2" applyNumberFormat="1" applyFont="1" applyAlignment="1">
      <alignment horizontal="center" vertical="center"/>
    </xf>
    <xf numFmtId="0" fontId="13" fillId="0" borderId="34" xfId="2" applyFont="1" applyBorder="1" applyAlignment="1">
      <alignment horizontal="center" vertical="center"/>
    </xf>
    <xf numFmtId="0" fontId="13" fillId="0" borderId="35" xfId="2" applyFont="1" applyBorder="1" applyAlignment="1">
      <alignment horizontal="center" vertical="center"/>
    </xf>
    <xf numFmtId="0" fontId="12" fillId="0" borderId="27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1" fontId="12" fillId="0" borderId="40" xfId="2" applyNumberFormat="1" applyFont="1" applyBorder="1" applyAlignment="1">
      <alignment horizontal="center" vertical="center"/>
    </xf>
    <xf numFmtId="1" fontId="12" fillId="0" borderId="30" xfId="2" applyNumberFormat="1" applyFont="1" applyBorder="1" applyAlignment="1">
      <alignment horizontal="center" vertical="center"/>
    </xf>
    <xf numFmtId="2" fontId="12" fillId="0" borderId="40" xfId="2" applyNumberFormat="1" applyFont="1" applyBorder="1" applyAlignment="1">
      <alignment horizontal="center" vertical="center"/>
    </xf>
    <xf numFmtId="2" fontId="12" fillId="0" borderId="30" xfId="2" applyNumberFormat="1" applyFont="1" applyBorder="1" applyAlignment="1">
      <alignment horizontal="center" vertical="center"/>
    </xf>
    <xf numFmtId="0" fontId="13" fillId="0" borderId="37" xfId="2" applyFont="1" applyBorder="1" applyAlignment="1">
      <alignment horizontal="center" vertical="center"/>
    </xf>
    <xf numFmtId="0" fontId="13" fillId="0" borderId="19" xfId="2" applyFont="1" applyBorder="1" applyAlignment="1">
      <alignment horizontal="center" vertical="center"/>
    </xf>
    <xf numFmtId="0" fontId="13" fillId="0" borderId="20" xfId="2" applyFont="1" applyBorder="1" applyAlignment="1">
      <alignment horizontal="center" vertical="center"/>
    </xf>
    <xf numFmtId="0" fontId="13" fillId="0" borderId="38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39" xfId="2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7" fillId="0" borderId="36" xfId="2" applyFont="1" applyBorder="1" applyAlignment="1">
      <alignment horizontal="center" vertical="center" wrapText="1"/>
    </xf>
    <xf numFmtId="0" fontId="7" fillId="0" borderId="32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164" fontId="8" fillId="0" borderId="14" xfId="0" applyNumberFormat="1" applyFont="1" applyBorder="1" applyAlignment="1">
      <alignment horizontal="center" vertical="center" textRotation="90" wrapText="1"/>
    </xf>
    <xf numFmtId="164" fontId="8" fillId="0" borderId="15" xfId="0" applyNumberFormat="1" applyFont="1" applyBorder="1" applyAlignment="1">
      <alignment horizontal="center" vertical="center" textRotation="90" wrapText="1"/>
    </xf>
    <xf numFmtId="164" fontId="8" fillId="0" borderId="16" xfId="0" applyNumberFormat="1" applyFont="1" applyBorder="1" applyAlignment="1">
      <alignment horizontal="center" vertical="center" textRotation="90" wrapText="1"/>
    </xf>
    <xf numFmtId="164" fontId="8" fillId="0" borderId="2" xfId="0" applyNumberFormat="1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3" borderId="12" xfId="0" applyFont="1" applyFill="1" applyBorder="1" applyAlignment="1">
      <alignment vertical="center"/>
    </xf>
    <xf numFmtId="0" fontId="11" fillId="0" borderId="14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vertical="center" textRotation="90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167" fontId="7" fillId="4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4" fillId="0" borderId="2" xfId="2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895B-8D84-4CFD-B93E-F4EF526F8BBF}">
  <dimension ref="A1:CW139"/>
  <sheetViews>
    <sheetView topLeftCell="A69" zoomScale="70" zoomScaleNormal="70" workbookViewId="0">
      <selection activeCell="A106" sqref="A106:XFD107"/>
    </sheetView>
  </sheetViews>
  <sheetFormatPr defaultColWidth="8.85546875" defaultRowHeight="12.75" x14ac:dyDescent="0.2"/>
  <cols>
    <col min="1" max="1" width="7.7109375" style="35" customWidth="1"/>
    <col min="2" max="2" width="16.7109375" style="35" customWidth="1"/>
    <col min="3" max="4" width="10.7109375" style="35" customWidth="1"/>
    <col min="5" max="14" width="15.7109375" style="35" customWidth="1"/>
    <col min="15" max="15" width="8.85546875" style="35"/>
    <col min="16" max="16" width="16.42578125" style="35" customWidth="1"/>
    <col min="17" max="17" width="18.28515625" style="35" bestFit="1" customWidth="1"/>
    <col min="18" max="18" width="18.28515625" style="35" customWidth="1"/>
    <col min="19" max="19" width="14.5703125" style="35" customWidth="1"/>
    <col min="20" max="20" width="15.28515625" style="35" bestFit="1" customWidth="1"/>
    <col min="21" max="16384" width="8.85546875" style="35"/>
  </cols>
  <sheetData>
    <row r="1" spans="1:101" ht="12.75" customHeight="1" x14ac:dyDescent="0.2">
      <c r="A1" s="85" t="s">
        <v>21</v>
      </c>
      <c r="B1" s="85" t="s">
        <v>39</v>
      </c>
      <c r="C1" s="73" t="s">
        <v>41</v>
      </c>
      <c r="D1" s="73"/>
      <c r="E1" s="73" t="s">
        <v>22</v>
      </c>
      <c r="F1" s="88" t="s">
        <v>23</v>
      </c>
      <c r="G1" s="88" t="s">
        <v>24</v>
      </c>
      <c r="H1" s="73" t="s">
        <v>25</v>
      </c>
      <c r="I1" s="73" t="s">
        <v>26</v>
      </c>
      <c r="J1" s="59">
        <v>507</v>
      </c>
      <c r="K1" s="59">
        <v>518</v>
      </c>
      <c r="L1" s="59">
        <v>524</v>
      </c>
      <c r="M1" s="59">
        <v>524</v>
      </c>
      <c r="N1" s="59">
        <v>530</v>
      </c>
      <c r="O1" s="34"/>
    </row>
    <row r="2" spans="1:101" ht="12.75" customHeight="1" x14ac:dyDescent="0.2">
      <c r="A2" s="86"/>
      <c r="B2" s="86"/>
      <c r="C2" s="74"/>
      <c r="D2" s="74"/>
      <c r="E2" s="74"/>
      <c r="F2" s="89"/>
      <c r="G2" s="89"/>
      <c r="H2" s="74"/>
      <c r="I2" s="74"/>
      <c r="J2" s="74" t="s">
        <v>27</v>
      </c>
      <c r="K2" s="74" t="s">
        <v>61</v>
      </c>
      <c r="L2" s="74" t="s">
        <v>49</v>
      </c>
      <c r="M2" s="74" t="s">
        <v>50</v>
      </c>
      <c r="N2" s="74" t="s">
        <v>57</v>
      </c>
      <c r="O2" s="34"/>
    </row>
    <row r="3" spans="1:101" ht="12.75" customHeight="1" x14ac:dyDescent="0.2">
      <c r="A3" s="86"/>
      <c r="B3" s="86"/>
      <c r="C3" s="74"/>
      <c r="D3" s="74"/>
      <c r="E3" s="74"/>
      <c r="F3" s="89"/>
      <c r="G3" s="89"/>
      <c r="H3" s="74"/>
      <c r="I3" s="74"/>
      <c r="J3" s="74"/>
      <c r="K3" s="74"/>
      <c r="L3" s="74"/>
      <c r="M3" s="74"/>
      <c r="N3" s="74"/>
      <c r="O3" s="34"/>
    </row>
    <row r="4" spans="1:101" ht="12.75" customHeight="1" x14ac:dyDescent="0.2">
      <c r="A4" s="86"/>
      <c r="B4" s="86"/>
      <c r="C4" s="74"/>
      <c r="D4" s="74"/>
      <c r="E4" s="74"/>
      <c r="F4" s="89"/>
      <c r="G4" s="89"/>
      <c r="H4" s="74"/>
      <c r="I4" s="74"/>
      <c r="J4" s="74"/>
      <c r="K4" s="74"/>
      <c r="L4" s="74"/>
      <c r="M4" s="74"/>
      <c r="N4" s="74"/>
      <c r="O4" s="34"/>
    </row>
    <row r="5" spans="1:101" ht="12.75" customHeight="1" x14ac:dyDescent="0.2">
      <c r="A5" s="86"/>
      <c r="B5" s="86"/>
      <c r="C5" s="74"/>
      <c r="D5" s="74"/>
      <c r="E5" s="74"/>
      <c r="F5" s="89"/>
      <c r="G5" s="89"/>
      <c r="H5" s="74"/>
      <c r="I5" s="74"/>
      <c r="J5" s="74"/>
      <c r="K5" s="74"/>
      <c r="L5" s="74"/>
      <c r="M5" s="74"/>
      <c r="N5" s="74"/>
      <c r="O5" s="34"/>
    </row>
    <row r="6" spans="1:101" ht="12.75" customHeight="1" x14ac:dyDescent="0.2">
      <c r="A6" s="86"/>
      <c r="B6" s="86"/>
      <c r="C6" s="74"/>
      <c r="D6" s="74"/>
      <c r="E6" s="74"/>
      <c r="F6" s="89"/>
      <c r="G6" s="89"/>
      <c r="H6" s="74"/>
      <c r="I6" s="74"/>
      <c r="J6" s="74"/>
      <c r="K6" s="74"/>
      <c r="L6" s="74"/>
      <c r="M6" s="74"/>
      <c r="N6" s="74"/>
      <c r="O6" s="34"/>
    </row>
    <row r="7" spans="1:101" ht="12.75" customHeight="1" x14ac:dyDescent="0.2">
      <c r="A7" s="86"/>
      <c r="B7" s="86"/>
      <c r="C7" s="74"/>
      <c r="D7" s="74"/>
      <c r="E7" s="74"/>
      <c r="F7" s="89"/>
      <c r="G7" s="89"/>
      <c r="H7" s="74"/>
      <c r="I7" s="74"/>
      <c r="J7" s="74"/>
      <c r="K7" s="74"/>
      <c r="L7" s="74"/>
      <c r="M7" s="74"/>
      <c r="N7" s="74"/>
      <c r="O7" s="34"/>
      <c r="R7" s="35" t="s">
        <v>44</v>
      </c>
    </row>
    <row r="8" spans="1:101" ht="12.75" customHeight="1" x14ac:dyDescent="0.2">
      <c r="A8" s="86"/>
      <c r="B8" s="86"/>
      <c r="C8" s="74"/>
      <c r="D8" s="74"/>
      <c r="E8" s="74"/>
      <c r="F8" s="89"/>
      <c r="G8" s="89"/>
      <c r="H8" s="74"/>
      <c r="I8" s="74"/>
      <c r="J8" s="74"/>
      <c r="K8" s="74"/>
      <c r="L8" s="74"/>
      <c r="M8" s="74"/>
      <c r="N8" s="74"/>
      <c r="O8" s="34"/>
      <c r="R8" s="35">
        <v>0.04</v>
      </c>
    </row>
    <row r="9" spans="1:101" ht="12.75" customHeight="1" x14ac:dyDescent="0.2">
      <c r="A9" s="86"/>
      <c r="B9" s="86"/>
      <c r="C9" s="74"/>
      <c r="D9" s="74"/>
      <c r="E9" s="74"/>
      <c r="F9" s="89"/>
      <c r="G9" s="89"/>
      <c r="H9" s="74"/>
      <c r="I9" s="74"/>
      <c r="J9" s="74"/>
      <c r="K9" s="74"/>
      <c r="L9" s="74"/>
      <c r="M9" s="74"/>
      <c r="N9" s="74"/>
      <c r="O9" s="34"/>
      <c r="R9" s="35" t="s">
        <v>45</v>
      </c>
    </row>
    <row r="10" spans="1:101" ht="12.75" customHeight="1" x14ac:dyDescent="0.2">
      <c r="A10" s="86"/>
      <c r="B10" s="86"/>
      <c r="C10" s="74"/>
      <c r="D10" s="74"/>
      <c r="E10" s="74"/>
      <c r="F10" s="89"/>
      <c r="G10" s="89"/>
      <c r="H10" s="74"/>
      <c r="I10" s="74"/>
      <c r="J10" s="74"/>
      <c r="K10" s="74"/>
      <c r="L10" s="74"/>
      <c r="M10" s="74"/>
      <c r="N10" s="74"/>
      <c r="O10" s="34"/>
      <c r="R10" s="35">
        <f>22.3-15</f>
        <v>7.3000000000000007</v>
      </c>
    </row>
    <row r="11" spans="1:101" ht="12.75" customHeight="1" x14ac:dyDescent="0.2">
      <c r="A11" s="86"/>
      <c r="B11" s="86"/>
      <c r="C11" s="74"/>
      <c r="D11" s="74"/>
      <c r="E11" s="74"/>
      <c r="F11" s="90"/>
      <c r="G11" s="90"/>
      <c r="H11" s="74"/>
      <c r="I11" s="74"/>
      <c r="J11" s="74"/>
      <c r="K11" s="74"/>
      <c r="L11" s="74"/>
      <c r="M11" s="74"/>
      <c r="N11" s="74"/>
      <c r="O11" s="34"/>
    </row>
    <row r="12" spans="1:101" s="37" customFormat="1" ht="12.75" customHeight="1" thickBot="1" x14ac:dyDescent="0.25">
      <c r="A12" s="87"/>
      <c r="B12" s="87"/>
      <c r="C12" s="36" t="s">
        <v>29</v>
      </c>
      <c r="D12" s="36" t="s">
        <v>30</v>
      </c>
      <c r="E12" s="36" t="s">
        <v>29</v>
      </c>
      <c r="F12" s="36" t="s">
        <v>29</v>
      </c>
      <c r="G12" s="36" t="s">
        <v>29</v>
      </c>
      <c r="H12" s="36" t="s">
        <v>29</v>
      </c>
      <c r="I12" s="36" t="s">
        <v>29</v>
      </c>
      <c r="J12" s="36" t="s">
        <v>29</v>
      </c>
      <c r="K12" s="36" t="s">
        <v>62</v>
      </c>
      <c r="L12" s="36" t="s">
        <v>29</v>
      </c>
      <c r="M12" s="36" t="s">
        <v>29</v>
      </c>
      <c r="N12" s="36" t="s">
        <v>31</v>
      </c>
      <c r="O12" s="34"/>
      <c r="P12" s="42" t="s">
        <v>42</v>
      </c>
      <c r="Q12" s="35" t="s">
        <v>43</v>
      </c>
      <c r="R12" s="35" t="s">
        <v>46</v>
      </c>
      <c r="S12" s="35" t="s">
        <v>47</v>
      </c>
      <c r="T12" s="35" t="s">
        <v>48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</row>
    <row r="13" spans="1:101" ht="12.75" customHeight="1" x14ac:dyDescent="0.2">
      <c r="A13" s="38">
        <v>1</v>
      </c>
      <c r="B13" s="39">
        <v>101373.08</v>
      </c>
      <c r="C13" s="41">
        <f>23</f>
        <v>23</v>
      </c>
      <c r="D13" s="38" t="s">
        <v>40</v>
      </c>
      <c r="E13" s="41">
        <f t="shared" ref="E13:E20" si="0">$Q$13</f>
        <v>730.75</v>
      </c>
      <c r="F13" s="41">
        <f>E13-4.042</f>
        <v>726.70799999999997</v>
      </c>
      <c r="G13" s="41">
        <f t="shared" ref="G13:G15" si="1">F13-0.5</f>
        <v>726.20799999999997</v>
      </c>
      <c r="H13" s="41">
        <f>E13-H$131</f>
        <v>655.75</v>
      </c>
      <c r="I13" s="41"/>
      <c r="J13" s="41">
        <f>E13-H13</f>
        <v>75</v>
      </c>
      <c r="K13" s="41"/>
      <c r="L13" s="41">
        <f>G13-H13</f>
        <v>70.45799999999997</v>
      </c>
      <c r="M13" s="41"/>
      <c r="N13" s="38"/>
      <c r="O13" s="34"/>
      <c r="P13" s="69">
        <v>730.83</v>
      </c>
      <c r="Q13" s="54">
        <v>730.75</v>
      </c>
      <c r="R13" s="35">
        <f>-R$8*R$10</f>
        <v>-0.29200000000000004</v>
      </c>
      <c r="S13" s="35">
        <f>Q13-(P13+R13)</f>
        <v>0.21199999999998909</v>
      </c>
      <c r="T13" s="42">
        <f>S13*12</f>
        <v>2.543999999999869</v>
      </c>
    </row>
    <row r="14" spans="1:101" ht="12.75" customHeight="1" x14ac:dyDescent="0.2">
      <c r="A14" s="33">
        <v>2</v>
      </c>
      <c r="B14" s="39">
        <f>B13+2.875</f>
        <v>101375.955</v>
      </c>
      <c r="C14" s="41">
        <f>22.14</f>
        <v>22.14</v>
      </c>
      <c r="D14" s="38" t="s">
        <v>40</v>
      </c>
      <c r="E14" s="41">
        <f t="shared" si="0"/>
        <v>730.75</v>
      </c>
      <c r="F14" s="41">
        <f t="shared" ref="F14:F15" si="2">E14-4.042</f>
        <v>726.70799999999997</v>
      </c>
      <c r="G14" s="41">
        <f t="shared" si="1"/>
        <v>726.20799999999997</v>
      </c>
      <c r="H14" s="43"/>
      <c r="I14" s="43">
        <f>G14-9</f>
        <v>717.20799999999997</v>
      </c>
      <c r="J14" s="43"/>
      <c r="K14" s="43">
        <f>ROUND(IF(N14=2,(B15-B13)*2.5*(4.042-1.5),(B15-B13)*2.5*(6.083-1.5))/27,2)</f>
        <v>1.35</v>
      </c>
      <c r="L14" s="43"/>
      <c r="M14" s="43">
        <f>G14-I14</f>
        <v>9</v>
      </c>
      <c r="N14" s="33">
        <v>2</v>
      </c>
      <c r="P14" s="70"/>
      <c r="Q14" s="44"/>
      <c r="R14" s="44"/>
      <c r="T14" s="42"/>
    </row>
    <row r="15" spans="1:101" ht="12.75" customHeight="1" x14ac:dyDescent="0.2">
      <c r="A15" s="33">
        <f>A14+1</f>
        <v>3</v>
      </c>
      <c r="B15" s="39">
        <f>B14+2.875</f>
        <v>101378.83</v>
      </c>
      <c r="C15" s="41">
        <f>23</f>
        <v>23</v>
      </c>
      <c r="D15" s="38" t="s">
        <v>40</v>
      </c>
      <c r="E15" s="41">
        <f t="shared" si="0"/>
        <v>730.75</v>
      </c>
      <c r="F15" s="41">
        <f t="shared" si="2"/>
        <v>726.70799999999997</v>
      </c>
      <c r="G15" s="41">
        <f t="shared" si="1"/>
        <v>726.20799999999997</v>
      </c>
      <c r="H15" s="41">
        <f>E15-H$131</f>
        <v>655.75</v>
      </c>
      <c r="I15" s="43"/>
      <c r="J15" s="41">
        <f>E15-H15</f>
        <v>75</v>
      </c>
      <c r="K15" s="41"/>
      <c r="L15" s="41">
        <f>G15-H15</f>
        <v>70.45799999999997</v>
      </c>
      <c r="M15" s="41"/>
      <c r="N15" s="38"/>
      <c r="P15" s="69">
        <v>730.83</v>
      </c>
      <c r="Q15" s="35">
        <v>730.75</v>
      </c>
      <c r="R15" s="35">
        <f t="shared" ref="R15" si="3">-R$8*R$10</f>
        <v>-0.29200000000000004</v>
      </c>
      <c r="S15" s="35">
        <f t="shared" ref="S15" si="4">Q15-(P15+R15)</f>
        <v>0.21199999999998909</v>
      </c>
      <c r="T15" s="42">
        <f t="shared" ref="T15" si="5">S15*12</f>
        <v>2.543999999999869</v>
      </c>
    </row>
    <row r="16" spans="1:101" ht="12.75" customHeight="1" x14ac:dyDescent="0.2">
      <c r="A16" s="33">
        <f t="shared" ref="A16:A96" si="6">A15+1</f>
        <v>4</v>
      </c>
      <c r="B16" s="39">
        <f t="shared" ref="B16:B21" si="7">B15+2.875</f>
        <v>101381.705</v>
      </c>
      <c r="C16" s="41">
        <f t="shared" ref="C16:C20" si="8">22.14</f>
        <v>22.14</v>
      </c>
      <c r="D16" s="38" t="s">
        <v>40</v>
      </c>
      <c r="E16" s="41">
        <f t="shared" si="0"/>
        <v>730.75</v>
      </c>
      <c r="F16" s="41">
        <f t="shared" ref="F16:F26" si="9">E16-4.042</f>
        <v>726.70799999999997</v>
      </c>
      <c r="G16" s="41">
        <f t="shared" ref="G16:G21" si="10">F16-0.5</f>
        <v>726.20799999999997</v>
      </c>
      <c r="H16" s="43"/>
      <c r="I16" s="43">
        <f>G16-9</f>
        <v>717.20799999999997</v>
      </c>
      <c r="J16" s="43"/>
      <c r="K16" s="43">
        <f t="shared" ref="K16" si="11">ROUND(IF(N16=2,(B17-B15)*2.5*(4.042-1.5),(B17-B15)*2.5*(6.083-1.5))/27,2)</f>
        <v>1.35</v>
      </c>
      <c r="L16" s="43"/>
      <c r="M16" s="43">
        <f t="shared" ref="M16" si="12">G16-I16</f>
        <v>9</v>
      </c>
      <c r="N16" s="33">
        <v>2</v>
      </c>
      <c r="P16" s="70"/>
      <c r="Q16" s="44"/>
      <c r="R16" s="44"/>
      <c r="T16" s="42"/>
    </row>
    <row r="17" spans="1:20" ht="12.75" customHeight="1" x14ac:dyDescent="0.2">
      <c r="A17" s="33">
        <f t="shared" si="6"/>
        <v>5</v>
      </c>
      <c r="B17" s="39">
        <f t="shared" si="7"/>
        <v>101384.58</v>
      </c>
      <c r="C17" s="41">
        <f>23</f>
        <v>23</v>
      </c>
      <c r="D17" s="38" t="s">
        <v>40</v>
      </c>
      <c r="E17" s="41">
        <f t="shared" si="0"/>
        <v>730.75</v>
      </c>
      <c r="F17" s="41">
        <f t="shared" si="9"/>
        <v>726.70799999999997</v>
      </c>
      <c r="G17" s="41">
        <f t="shared" si="10"/>
        <v>726.20799999999997</v>
      </c>
      <c r="H17" s="41">
        <f>E17-H$131</f>
        <v>655.75</v>
      </c>
      <c r="I17" s="43"/>
      <c r="J17" s="41">
        <f>E17-H17</f>
        <v>75</v>
      </c>
      <c r="K17" s="41"/>
      <c r="L17" s="41">
        <f>G17-H17</f>
        <v>70.45799999999997</v>
      </c>
      <c r="M17" s="41"/>
      <c r="N17" s="38"/>
      <c r="P17" s="70">
        <f>P15-0.018*(B17-B15)</f>
        <v>730.72649999999999</v>
      </c>
      <c r="Q17" s="35">
        <v>730.75</v>
      </c>
      <c r="R17" s="35">
        <f t="shared" ref="R17:R19" si="13">-R$8*R$10</f>
        <v>-0.29200000000000004</v>
      </c>
      <c r="S17" s="35">
        <f t="shared" ref="S17" si="14">Q17-(P17+R17)</f>
        <v>0.31550000000004275</v>
      </c>
      <c r="T17" s="42">
        <f t="shared" ref="T17" si="15">S17*12</f>
        <v>3.786000000000513</v>
      </c>
    </row>
    <row r="18" spans="1:20" ht="12.75" customHeight="1" x14ac:dyDescent="0.2">
      <c r="A18" s="33">
        <f t="shared" si="6"/>
        <v>6</v>
      </c>
      <c r="B18" s="39">
        <f t="shared" si="7"/>
        <v>101387.455</v>
      </c>
      <c r="C18" s="41">
        <f t="shared" si="8"/>
        <v>22.14</v>
      </c>
      <c r="D18" s="38" t="s">
        <v>40</v>
      </c>
      <c r="E18" s="41">
        <f t="shared" si="0"/>
        <v>730.75</v>
      </c>
      <c r="F18" s="41">
        <f t="shared" si="9"/>
        <v>726.70799999999997</v>
      </c>
      <c r="G18" s="41">
        <f t="shared" si="10"/>
        <v>726.20799999999997</v>
      </c>
      <c r="H18" s="43"/>
      <c r="I18" s="43">
        <f>G18-9</f>
        <v>717.20799999999997</v>
      </c>
      <c r="J18" s="43"/>
      <c r="K18" s="43">
        <f t="shared" ref="K18" si="16">ROUND(IF(N18=2,(B19-B17)*2.5*(4.042-1.5),(B19-B17)*2.5*(6.083-1.5))/27,2)</f>
        <v>1.35</v>
      </c>
      <c r="L18" s="43"/>
      <c r="M18" s="43">
        <f t="shared" ref="M18" si="17">G18-I18</f>
        <v>9</v>
      </c>
      <c r="N18" s="33">
        <v>2</v>
      </c>
      <c r="P18" s="70"/>
      <c r="Q18" s="44"/>
      <c r="R18" s="44"/>
      <c r="T18" s="42"/>
    </row>
    <row r="19" spans="1:20" ht="12.75" customHeight="1" x14ac:dyDescent="0.2">
      <c r="A19" s="33">
        <f t="shared" si="6"/>
        <v>7</v>
      </c>
      <c r="B19" s="39">
        <f t="shared" si="7"/>
        <v>101390.33</v>
      </c>
      <c r="C19" s="41">
        <f>23</f>
        <v>23</v>
      </c>
      <c r="D19" s="38" t="s">
        <v>40</v>
      </c>
      <c r="E19" s="41">
        <f t="shared" si="0"/>
        <v>730.75</v>
      </c>
      <c r="F19" s="41">
        <f t="shared" si="9"/>
        <v>726.70799999999997</v>
      </c>
      <c r="G19" s="41">
        <f t="shared" si="10"/>
        <v>726.20799999999997</v>
      </c>
      <c r="H19" s="41">
        <f>E19-H$131</f>
        <v>655.75</v>
      </c>
      <c r="I19" s="43"/>
      <c r="J19" s="41">
        <f>E19-H19</f>
        <v>75</v>
      </c>
      <c r="K19" s="41"/>
      <c r="L19" s="41">
        <f>G19-H19</f>
        <v>70.45799999999997</v>
      </c>
      <c r="M19" s="41"/>
      <c r="N19" s="38"/>
      <c r="P19" s="70">
        <f>P17-0.018*(B19-B17)</f>
        <v>730.62299999999993</v>
      </c>
      <c r="Q19" s="35">
        <v>730.75</v>
      </c>
      <c r="R19" s="35">
        <f t="shared" si="13"/>
        <v>-0.29200000000000004</v>
      </c>
      <c r="S19" s="35">
        <f t="shared" ref="S19" si="18">Q19-(P19+R19)</f>
        <v>0.41900000000009641</v>
      </c>
      <c r="T19" s="42">
        <f t="shared" ref="T19" si="19">S19*12</f>
        <v>5.0280000000011569</v>
      </c>
    </row>
    <row r="20" spans="1:20" ht="12.75" customHeight="1" x14ac:dyDescent="0.2">
      <c r="A20" s="33">
        <f t="shared" si="6"/>
        <v>8</v>
      </c>
      <c r="B20" s="39">
        <f t="shared" si="7"/>
        <v>101393.205</v>
      </c>
      <c r="C20" s="41">
        <f t="shared" si="8"/>
        <v>22.14</v>
      </c>
      <c r="D20" s="38" t="s">
        <v>40</v>
      </c>
      <c r="E20" s="41">
        <f t="shared" si="0"/>
        <v>730.75</v>
      </c>
      <c r="F20" s="41">
        <f t="shared" si="9"/>
        <v>726.70799999999997</v>
      </c>
      <c r="G20" s="41">
        <f t="shared" si="10"/>
        <v>726.20799999999997</v>
      </c>
      <c r="H20" s="43"/>
      <c r="I20" s="43">
        <f>G20-9</f>
        <v>717.20799999999997</v>
      </c>
      <c r="J20" s="43"/>
      <c r="K20" s="43">
        <f t="shared" ref="K20:K72" si="20">ROUND(IF(N20=2,(B21-B19)*2.5*(4.042-1.5),(B21-B19)*2.5*(6.083-1.5))/27,2)</f>
        <v>1.35</v>
      </c>
      <c r="L20" s="43"/>
      <c r="M20" s="43">
        <f t="shared" ref="M20" si="21">G20-I20</f>
        <v>9</v>
      </c>
      <c r="N20" s="33">
        <v>2</v>
      </c>
      <c r="P20" s="42"/>
      <c r="Q20" s="44"/>
      <c r="R20" s="44"/>
      <c r="T20" s="42"/>
    </row>
    <row r="21" spans="1:20" ht="12.75" customHeight="1" x14ac:dyDescent="0.2">
      <c r="A21" s="33">
        <f t="shared" si="6"/>
        <v>9</v>
      </c>
      <c r="B21" s="39">
        <f t="shared" si="7"/>
        <v>101396.08</v>
      </c>
      <c r="C21" s="41">
        <f>23</f>
        <v>23</v>
      </c>
      <c r="D21" s="38" t="s">
        <v>40</v>
      </c>
      <c r="E21" s="41">
        <f>$Q$21</f>
        <v>730.75</v>
      </c>
      <c r="F21" s="41">
        <f t="shared" si="9"/>
        <v>726.70799999999997</v>
      </c>
      <c r="G21" s="41">
        <f t="shared" si="10"/>
        <v>726.20799999999997</v>
      </c>
      <c r="H21" s="41">
        <f>E21-H$131</f>
        <v>655.75</v>
      </c>
      <c r="I21" s="43"/>
      <c r="J21" s="41">
        <f>E21-H21</f>
        <v>75</v>
      </c>
      <c r="K21" s="41"/>
      <c r="L21" s="41">
        <f>G21-H21</f>
        <v>70.45799999999997</v>
      </c>
      <c r="M21" s="41"/>
      <c r="N21" s="38"/>
      <c r="O21" s="34"/>
      <c r="P21" s="35">
        <v>730.83</v>
      </c>
      <c r="Q21" s="54">
        <v>730.75</v>
      </c>
      <c r="R21" s="35">
        <f>-R$8*R$10</f>
        <v>-0.29200000000000004</v>
      </c>
      <c r="S21" s="35">
        <f>Q21-(P21+R21)</f>
        <v>0.21199999999998909</v>
      </c>
      <c r="T21" s="42">
        <f>S21*12</f>
        <v>2.543999999999869</v>
      </c>
    </row>
    <row r="22" spans="1:20" ht="12.75" customHeight="1" x14ac:dyDescent="0.2">
      <c r="A22" s="33">
        <f t="shared" si="6"/>
        <v>10</v>
      </c>
      <c r="B22" s="39">
        <f t="shared" ref="B22:B93" si="22">B21+2.875</f>
        <v>101398.955</v>
      </c>
      <c r="C22" s="41">
        <f>22.14</f>
        <v>22.14</v>
      </c>
      <c r="D22" s="38" t="s">
        <v>40</v>
      </c>
      <c r="E22" s="41">
        <f t="shared" ref="E22:E33" si="23">$Q$21</f>
        <v>730.75</v>
      </c>
      <c r="F22" s="41">
        <f t="shared" si="9"/>
        <v>726.70799999999997</v>
      </c>
      <c r="G22" s="41">
        <f t="shared" ref="G22:G67" si="24">F22-0.5</f>
        <v>726.20799999999997</v>
      </c>
      <c r="H22" s="43"/>
      <c r="I22" s="43">
        <f>G22-9</f>
        <v>717.20799999999997</v>
      </c>
      <c r="J22" s="43"/>
      <c r="K22" s="43">
        <f t="shared" si="20"/>
        <v>1.35</v>
      </c>
      <c r="L22" s="43"/>
      <c r="M22" s="43">
        <f>G22-I22</f>
        <v>9</v>
      </c>
      <c r="N22" s="33">
        <v>2</v>
      </c>
      <c r="P22" s="42"/>
      <c r="Q22" s="44"/>
      <c r="R22" s="44"/>
      <c r="T22" s="42"/>
    </row>
    <row r="23" spans="1:20" ht="12.75" customHeight="1" x14ac:dyDescent="0.2">
      <c r="A23" s="33">
        <f t="shared" si="6"/>
        <v>11</v>
      </c>
      <c r="B23" s="39">
        <f t="shared" si="22"/>
        <v>101401.83</v>
      </c>
      <c r="C23" s="41">
        <f>23</f>
        <v>23</v>
      </c>
      <c r="D23" s="38" t="s">
        <v>40</v>
      </c>
      <c r="E23" s="41">
        <f t="shared" si="23"/>
        <v>730.75</v>
      </c>
      <c r="F23" s="41">
        <f t="shared" si="9"/>
        <v>726.70799999999997</v>
      </c>
      <c r="G23" s="41">
        <f t="shared" si="24"/>
        <v>726.20799999999997</v>
      </c>
      <c r="H23" s="41">
        <f>E23-H$131</f>
        <v>655.75</v>
      </c>
      <c r="I23" s="43"/>
      <c r="J23" s="41">
        <f>E23-H23</f>
        <v>75</v>
      </c>
      <c r="K23" s="41"/>
      <c r="L23" s="41">
        <f>G23-H23</f>
        <v>70.45799999999997</v>
      </c>
      <c r="M23" s="41"/>
      <c r="N23" s="33"/>
      <c r="P23" s="42">
        <f>P21-0.018*(B23-B21)</f>
        <v>730.72649999999999</v>
      </c>
      <c r="Q23" s="35">
        <v>730.75</v>
      </c>
      <c r="R23" s="35">
        <f t="shared" ref="R23" si="25">-R$8*R$10</f>
        <v>-0.29200000000000004</v>
      </c>
      <c r="S23" s="35">
        <f t="shared" ref="S23" si="26">Q23-(P23+R23)</f>
        <v>0.31550000000004275</v>
      </c>
      <c r="T23" s="42">
        <f t="shared" ref="T23" si="27">S23*12</f>
        <v>3.786000000000513</v>
      </c>
    </row>
    <row r="24" spans="1:20" ht="12.75" customHeight="1" x14ac:dyDescent="0.2">
      <c r="A24" s="33">
        <f t="shared" si="6"/>
        <v>12</v>
      </c>
      <c r="B24" s="39">
        <f t="shared" si="22"/>
        <v>101404.705</v>
      </c>
      <c r="C24" s="41">
        <f t="shared" ref="C24" si="28">22.14</f>
        <v>22.14</v>
      </c>
      <c r="D24" s="38" t="s">
        <v>40</v>
      </c>
      <c r="E24" s="41">
        <f t="shared" si="23"/>
        <v>730.75</v>
      </c>
      <c r="F24" s="41">
        <f t="shared" si="9"/>
        <v>726.70799999999997</v>
      </c>
      <c r="G24" s="41">
        <f t="shared" si="24"/>
        <v>726.20799999999997</v>
      </c>
      <c r="H24" s="43"/>
      <c r="I24" s="43">
        <f>G24-9</f>
        <v>717.20799999999997</v>
      </c>
      <c r="J24" s="43"/>
      <c r="K24" s="43">
        <f t="shared" si="20"/>
        <v>1.35</v>
      </c>
      <c r="L24" s="43"/>
      <c r="M24" s="43">
        <f t="shared" ref="M24" si="29">G24-I24</f>
        <v>9</v>
      </c>
      <c r="N24" s="33">
        <v>2</v>
      </c>
      <c r="P24" s="42"/>
      <c r="Q24" s="44"/>
      <c r="R24" s="44"/>
      <c r="T24" s="42"/>
    </row>
    <row r="25" spans="1:20" ht="12.75" customHeight="1" x14ac:dyDescent="0.2">
      <c r="A25" s="33">
        <f t="shared" si="6"/>
        <v>13</v>
      </c>
      <c r="B25" s="39">
        <f t="shared" si="22"/>
        <v>101407.58</v>
      </c>
      <c r="C25" s="41">
        <f>23</f>
        <v>23</v>
      </c>
      <c r="D25" s="38" t="s">
        <v>40</v>
      </c>
      <c r="E25" s="41">
        <f t="shared" si="23"/>
        <v>730.75</v>
      </c>
      <c r="F25" s="41">
        <f t="shared" si="9"/>
        <v>726.70799999999997</v>
      </c>
      <c r="G25" s="41">
        <f t="shared" si="24"/>
        <v>726.20799999999997</v>
      </c>
      <c r="H25" s="41">
        <f>E25-H$131</f>
        <v>655.75</v>
      </c>
      <c r="I25" s="43"/>
      <c r="J25" s="41">
        <f>E25-H25</f>
        <v>75</v>
      </c>
      <c r="K25" s="41"/>
      <c r="L25" s="41">
        <f>G25-H25</f>
        <v>70.45799999999997</v>
      </c>
      <c r="M25" s="41"/>
      <c r="N25" s="38"/>
      <c r="P25" s="42">
        <f>P23-0.018*(B25-B23)</f>
        <v>730.62299999999993</v>
      </c>
      <c r="Q25" s="35">
        <v>730.75</v>
      </c>
      <c r="R25" s="35">
        <f t="shared" ref="R25" si="30">-R$8*R$10</f>
        <v>-0.29200000000000004</v>
      </c>
      <c r="S25" s="35">
        <f t="shared" ref="S25" si="31">Q25-(P25+R25)</f>
        <v>0.41900000000009641</v>
      </c>
      <c r="T25" s="42">
        <f t="shared" ref="T25" si="32">S25*12</f>
        <v>5.0280000000011569</v>
      </c>
    </row>
    <row r="26" spans="1:20" ht="12.75" customHeight="1" x14ac:dyDescent="0.2">
      <c r="A26" s="33">
        <f t="shared" si="6"/>
        <v>14</v>
      </c>
      <c r="B26" s="39">
        <f t="shared" si="22"/>
        <v>101410.455</v>
      </c>
      <c r="C26" s="41">
        <f t="shared" ref="C26" si="33">22.14</f>
        <v>22.14</v>
      </c>
      <c r="D26" s="38" t="s">
        <v>40</v>
      </c>
      <c r="E26" s="41">
        <f t="shared" si="23"/>
        <v>730.75</v>
      </c>
      <c r="F26" s="41">
        <f t="shared" si="9"/>
        <v>726.70799999999997</v>
      </c>
      <c r="G26" s="41">
        <f t="shared" si="24"/>
        <v>726.20799999999997</v>
      </c>
      <c r="H26" s="43"/>
      <c r="I26" s="43">
        <f>G26-9</f>
        <v>717.20799999999997</v>
      </c>
      <c r="J26" s="43"/>
      <c r="K26" s="43">
        <f t="shared" si="20"/>
        <v>1.35</v>
      </c>
      <c r="L26" s="43"/>
      <c r="M26" s="43">
        <f t="shared" ref="M26" si="34">G26-I26</f>
        <v>9</v>
      </c>
      <c r="N26" s="33">
        <v>2</v>
      </c>
      <c r="P26" s="42"/>
      <c r="Q26" s="44"/>
      <c r="R26" s="44"/>
      <c r="T26" s="42"/>
    </row>
    <row r="27" spans="1:20" ht="12.75" customHeight="1" x14ac:dyDescent="0.2">
      <c r="A27" s="33">
        <f t="shared" si="6"/>
        <v>15</v>
      </c>
      <c r="B27" s="39">
        <f t="shared" si="22"/>
        <v>101413.33</v>
      </c>
      <c r="C27" s="41">
        <f>23</f>
        <v>23</v>
      </c>
      <c r="D27" s="38" t="s">
        <v>40</v>
      </c>
      <c r="E27" s="41">
        <f t="shared" si="23"/>
        <v>730.75</v>
      </c>
      <c r="F27" s="41">
        <f t="shared" ref="F27:F28" si="35">E27-6.08</f>
        <v>724.67</v>
      </c>
      <c r="G27" s="41">
        <f t="shared" si="24"/>
        <v>724.17</v>
      </c>
      <c r="H27" s="41">
        <f>E27-H$131</f>
        <v>655.75</v>
      </c>
      <c r="I27" s="43"/>
      <c r="J27" s="41">
        <f>E27-H27</f>
        <v>75</v>
      </c>
      <c r="K27" s="41"/>
      <c r="L27" s="41">
        <f>G27-H27</f>
        <v>68.419999999999959</v>
      </c>
      <c r="M27" s="41"/>
      <c r="N27" s="33"/>
      <c r="P27" s="42">
        <f>P25-0.018*(B27-B25)</f>
        <v>730.51949999999988</v>
      </c>
      <c r="Q27" s="35">
        <v>730.75</v>
      </c>
      <c r="R27" s="35">
        <f t="shared" ref="R27" si="36">-R$8*R$10</f>
        <v>-0.29200000000000004</v>
      </c>
      <c r="S27" s="35">
        <f t="shared" ref="S27" si="37">Q27-(P27+R27)</f>
        <v>0.52250000000015007</v>
      </c>
      <c r="T27" s="42">
        <f t="shared" ref="T27" si="38">S27*12</f>
        <v>6.2700000000018008</v>
      </c>
    </row>
    <row r="28" spans="1:20" ht="12.75" customHeight="1" x14ac:dyDescent="0.2">
      <c r="A28" s="33">
        <f t="shared" si="6"/>
        <v>16</v>
      </c>
      <c r="B28" s="39">
        <f t="shared" si="22"/>
        <v>101416.205</v>
      </c>
      <c r="C28" s="41">
        <f t="shared" ref="C28" si="39">22.14</f>
        <v>22.14</v>
      </c>
      <c r="D28" s="38" t="s">
        <v>40</v>
      </c>
      <c r="E28" s="41">
        <f t="shared" si="23"/>
        <v>730.75</v>
      </c>
      <c r="F28" s="41">
        <f t="shared" si="35"/>
        <v>724.67</v>
      </c>
      <c r="G28" s="41">
        <f t="shared" si="24"/>
        <v>724.17</v>
      </c>
      <c r="H28" s="43"/>
      <c r="I28" s="43">
        <f>G28-9</f>
        <v>715.17</v>
      </c>
      <c r="J28" s="43"/>
      <c r="K28" s="43">
        <f t="shared" si="20"/>
        <v>2.44</v>
      </c>
      <c r="L28" s="43"/>
      <c r="M28" s="43">
        <f t="shared" ref="M28" si="40">G28-I28</f>
        <v>9</v>
      </c>
      <c r="N28" s="33">
        <f>3</f>
        <v>3</v>
      </c>
      <c r="P28" s="42"/>
      <c r="Q28" s="44"/>
      <c r="R28" s="44"/>
      <c r="T28" s="42"/>
    </row>
    <row r="29" spans="1:20" ht="12.75" customHeight="1" x14ac:dyDescent="0.2">
      <c r="A29" s="33">
        <f t="shared" si="6"/>
        <v>17</v>
      </c>
      <c r="B29" s="39">
        <f t="shared" si="22"/>
        <v>101419.08</v>
      </c>
      <c r="C29" s="41">
        <f>23</f>
        <v>23</v>
      </c>
      <c r="D29" s="38" t="s">
        <v>40</v>
      </c>
      <c r="E29" s="41">
        <f t="shared" si="23"/>
        <v>730.75</v>
      </c>
      <c r="F29" s="41">
        <f t="shared" ref="F29:F67" si="41">E29-6.08</f>
        <v>724.67</v>
      </c>
      <c r="G29" s="41">
        <f t="shared" si="24"/>
        <v>724.17</v>
      </c>
      <c r="H29" s="41">
        <f>E29-H$131</f>
        <v>655.75</v>
      </c>
      <c r="I29" s="43"/>
      <c r="J29" s="41">
        <f>E29-H29</f>
        <v>75</v>
      </c>
      <c r="K29" s="41"/>
      <c r="L29" s="41">
        <f>G29-H29</f>
        <v>68.419999999999959</v>
      </c>
      <c r="M29" s="41"/>
      <c r="N29" s="38"/>
      <c r="P29" s="42">
        <f>P27-0.018*(B29-B27)</f>
        <v>730.41599999999983</v>
      </c>
      <c r="Q29" s="35">
        <v>730.75</v>
      </c>
      <c r="R29" s="35">
        <f t="shared" ref="R29" si="42">-R$8*R$10</f>
        <v>-0.29200000000000004</v>
      </c>
      <c r="S29" s="35">
        <f t="shared" ref="S29" si="43">Q29-(P29+R29)</f>
        <v>0.62600000000020373</v>
      </c>
      <c r="T29" s="42">
        <f t="shared" ref="T29" si="44">S29*12</f>
        <v>7.5120000000024447</v>
      </c>
    </row>
    <row r="30" spans="1:20" ht="12.75" customHeight="1" x14ac:dyDescent="0.2">
      <c r="A30" s="33">
        <f t="shared" si="6"/>
        <v>18</v>
      </c>
      <c r="B30" s="39">
        <f t="shared" si="22"/>
        <v>101421.955</v>
      </c>
      <c r="C30" s="41">
        <f t="shared" ref="C30" si="45">22.14</f>
        <v>22.14</v>
      </c>
      <c r="D30" s="38" t="s">
        <v>40</v>
      </c>
      <c r="E30" s="41">
        <f t="shared" si="23"/>
        <v>730.75</v>
      </c>
      <c r="F30" s="41">
        <f t="shared" si="41"/>
        <v>724.67</v>
      </c>
      <c r="G30" s="41">
        <f t="shared" si="24"/>
        <v>724.17</v>
      </c>
      <c r="H30" s="43"/>
      <c r="I30" s="43">
        <f>G30-9</f>
        <v>715.17</v>
      </c>
      <c r="J30" s="43"/>
      <c r="K30" s="43">
        <f t="shared" si="20"/>
        <v>2.44</v>
      </c>
      <c r="L30" s="43"/>
      <c r="M30" s="43">
        <f t="shared" ref="M30" si="46">G30-I30</f>
        <v>9</v>
      </c>
      <c r="N30" s="33">
        <f>3</f>
        <v>3</v>
      </c>
      <c r="P30" s="42"/>
      <c r="Q30" s="44"/>
      <c r="R30" s="44"/>
      <c r="T30" s="42"/>
    </row>
    <row r="31" spans="1:20" ht="12.75" customHeight="1" x14ac:dyDescent="0.2">
      <c r="A31" s="33">
        <f t="shared" si="6"/>
        <v>19</v>
      </c>
      <c r="B31" s="39">
        <f t="shared" si="22"/>
        <v>101424.83</v>
      </c>
      <c r="C31" s="41">
        <f>23</f>
        <v>23</v>
      </c>
      <c r="D31" s="38" t="s">
        <v>40</v>
      </c>
      <c r="E31" s="41">
        <f t="shared" si="23"/>
        <v>730.75</v>
      </c>
      <c r="F31" s="41">
        <f t="shared" si="41"/>
        <v>724.67</v>
      </c>
      <c r="G31" s="41">
        <f t="shared" si="24"/>
        <v>724.17</v>
      </c>
      <c r="H31" s="41">
        <f>E31-H$131</f>
        <v>655.75</v>
      </c>
      <c r="I31" s="43"/>
      <c r="J31" s="41">
        <f>E31-H31</f>
        <v>75</v>
      </c>
      <c r="K31" s="41"/>
      <c r="L31" s="41">
        <f>G31-H31</f>
        <v>68.419999999999959</v>
      </c>
      <c r="M31" s="41"/>
      <c r="N31" s="38"/>
      <c r="P31" s="42">
        <f>P29-0.018*(B31-B29)</f>
        <v>730.31249999999977</v>
      </c>
      <c r="Q31" s="35">
        <v>730.75</v>
      </c>
      <c r="R31" s="35">
        <f t="shared" ref="R31" si="47">-R$8*R$10</f>
        <v>-0.29200000000000004</v>
      </c>
      <c r="S31" s="35">
        <f t="shared" ref="S31" si="48">Q31-(P31+R31)</f>
        <v>0.72950000000025739</v>
      </c>
      <c r="T31" s="42">
        <f t="shared" ref="T31" si="49">S31*12</f>
        <v>8.7540000000030886</v>
      </c>
    </row>
    <row r="32" spans="1:20" ht="12.75" customHeight="1" x14ac:dyDescent="0.2">
      <c r="A32" s="33">
        <f t="shared" si="6"/>
        <v>20</v>
      </c>
      <c r="B32" s="39">
        <f t="shared" si="22"/>
        <v>101427.705</v>
      </c>
      <c r="C32" s="41">
        <f t="shared" ref="C32" si="50">22.14</f>
        <v>22.14</v>
      </c>
      <c r="D32" s="38" t="s">
        <v>40</v>
      </c>
      <c r="E32" s="41">
        <f t="shared" si="23"/>
        <v>730.75</v>
      </c>
      <c r="F32" s="41">
        <f t="shared" si="41"/>
        <v>724.67</v>
      </c>
      <c r="G32" s="41">
        <f t="shared" si="24"/>
        <v>724.17</v>
      </c>
      <c r="H32" s="43"/>
      <c r="I32" s="43">
        <f>G32-9</f>
        <v>715.17</v>
      </c>
      <c r="J32" s="43"/>
      <c r="K32" s="43">
        <f t="shared" si="20"/>
        <v>2.44</v>
      </c>
      <c r="L32" s="43"/>
      <c r="M32" s="43">
        <f t="shared" ref="M32" si="51">G32-I32</f>
        <v>9</v>
      </c>
      <c r="N32" s="33">
        <f>3</f>
        <v>3</v>
      </c>
      <c r="P32" s="42"/>
      <c r="Q32" s="44"/>
      <c r="R32" s="44"/>
      <c r="T32" s="42"/>
    </row>
    <row r="33" spans="1:21" ht="12.75" customHeight="1" x14ac:dyDescent="0.2">
      <c r="A33" s="33">
        <f t="shared" si="6"/>
        <v>21</v>
      </c>
      <c r="B33" s="39">
        <f t="shared" si="22"/>
        <v>101430.58</v>
      </c>
      <c r="C33" s="41">
        <f>23</f>
        <v>23</v>
      </c>
      <c r="D33" s="38" t="s">
        <v>40</v>
      </c>
      <c r="E33" s="41">
        <f t="shared" si="23"/>
        <v>730.75</v>
      </c>
      <c r="F33" s="41">
        <f t="shared" si="41"/>
        <v>724.67</v>
      </c>
      <c r="G33" s="41">
        <f t="shared" si="24"/>
        <v>724.17</v>
      </c>
      <c r="H33" s="41">
        <f>E33-H$131</f>
        <v>655.75</v>
      </c>
      <c r="I33" s="43"/>
      <c r="J33" s="41">
        <f>E33-H33</f>
        <v>75</v>
      </c>
      <c r="K33" s="41"/>
      <c r="L33" s="41">
        <f>G33-H33</f>
        <v>68.419999999999959</v>
      </c>
      <c r="M33" s="41"/>
      <c r="N33" s="38"/>
      <c r="P33" s="42">
        <f>P31-0.018*(B33-B31)</f>
        <v>730.20899999999972</v>
      </c>
      <c r="Q33" s="35">
        <v>730.75</v>
      </c>
      <c r="R33" s="35">
        <f t="shared" ref="R33" si="52">-R$8*R$10</f>
        <v>-0.29200000000000004</v>
      </c>
      <c r="S33" s="35">
        <f t="shared" ref="S33" si="53">Q33-(P33+R33)</f>
        <v>0.83300000000031105</v>
      </c>
      <c r="T33" s="42">
        <f t="shared" ref="T33" si="54">S33*12</f>
        <v>9.9960000000037326</v>
      </c>
    </row>
    <row r="34" spans="1:21" ht="12.75" customHeight="1" x14ac:dyDescent="0.2">
      <c r="A34" s="33">
        <f t="shared" si="6"/>
        <v>22</v>
      </c>
      <c r="B34" s="39">
        <f t="shared" si="22"/>
        <v>101433.455</v>
      </c>
      <c r="C34" s="41">
        <f t="shared" ref="C34" si="55">22.14</f>
        <v>22.14</v>
      </c>
      <c r="D34" s="38" t="s">
        <v>40</v>
      </c>
      <c r="E34" s="41">
        <f>$Q$35</f>
        <v>730</v>
      </c>
      <c r="F34" s="41">
        <f t="shared" si="41"/>
        <v>723.92</v>
      </c>
      <c r="G34" s="41">
        <f t="shared" si="24"/>
        <v>723.42</v>
      </c>
      <c r="H34" s="43"/>
      <c r="I34" s="43">
        <f>G34-9</f>
        <v>714.42</v>
      </c>
      <c r="J34" s="43"/>
      <c r="K34" s="43">
        <f t="shared" si="20"/>
        <v>2.44</v>
      </c>
      <c r="L34" s="43"/>
      <c r="M34" s="43">
        <f t="shared" ref="M34" si="56">G34-I34</f>
        <v>9</v>
      </c>
      <c r="N34" s="33">
        <f>3</f>
        <v>3</v>
      </c>
      <c r="P34" s="42"/>
      <c r="Q34" s="44"/>
      <c r="R34" s="44"/>
      <c r="T34" s="42"/>
    </row>
    <row r="35" spans="1:21" ht="12.75" customHeight="1" x14ac:dyDescent="0.2">
      <c r="A35" s="33">
        <f t="shared" si="6"/>
        <v>23</v>
      </c>
      <c r="B35" s="39">
        <f t="shared" si="22"/>
        <v>101436.33</v>
      </c>
      <c r="C35" s="41">
        <f>23</f>
        <v>23</v>
      </c>
      <c r="D35" s="38" t="s">
        <v>40</v>
      </c>
      <c r="E35" s="41">
        <f>$Q$35</f>
        <v>730</v>
      </c>
      <c r="F35" s="41">
        <f t="shared" si="41"/>
        <v>723.92</v>
      </c>
      <c r="G35" s="41">
        <f t="shared" si="24"/>
        <v>723.42</v>
      </c>
      <c r="H35" s="41">
        <f>E35-H$131</f>
        <v>655</v>
      </c>
      <c r="I35" s="43"/>
      <c r="J35" s="41">
        <f>E35-H35</f>
        <v>75</v>
      </c>
      <c r="K35" s="41"/>
      <c r="L35" s="41">
        <f>G35-H35</f>
        <v>68.419999999999959</v>
      </c>
      <c r="M35" s="41"/>
      <c r="N35" s="38"/>
      <c r="P35" s="42">
        <f>P33-0.018*(B35-B33)</f>
        <v>730.10549999999967</v>
      </c>
      <c r="Q35" s="62">
        <f>Q21-0.75</f>
        <v>730</v>
      </c>
      <c r="R35" s="35">
        <f t="shared" ref="R35" si="57">-R$8*R$10</f>
        <v>-0.29200000000000004</v>
      </c>
      <c r="S35" s="35">
        <f t="shared" ref="S35" si="58">Q35-(P35+R35)</f>
        <v>0.18650000000036471</v>
      </c>
      <c r="T35" s="42">
        <f t="shared" ref="T35" si="59">S35*12</f>
        <v>2.2380000000043765</v>
      </c>
      <c r="U35" s="35">
        <f>0.018*(B49-B35)</f>
        <v>0.72449999999999992</v>
      </c>
    </row>
    <row r="36" spans="1:21" ht="12.75" customHeight="1" x14ac:dyDescent="0.2">
      <c r="A36" s="33">
        <f t="shared" si="6"/>
        <v>24</v>
      </c>
      <c r="B36" s="39">
        <f t="shared" si="22"/>
        <v>101439.205</v>
      </c>
      <c r="C36" s="41">
        <f t="shared" ref="C36" si="60">22.14</f>
        <v>22.14</v>
      </c>
      <c r="D36" s="38" t="s">
        <v>40</v>
      </c>
      <c r="E36" s="41">
        <f t="shared" ref="E36:E47" si="61">$Q$35</f>
        <v>730</v>
      </c>
      <c r="F36" s="41">
        <f t="shared" si="41"/>
        <v>723.92</v>
      </c>
      <c r="G36" s="41">
        <f t="shared" si="24"/>
        <v>723.42</v>
      </c>
      <c r="H36" s="43"/>
      <c r="I36" s="43">
        <f>G36-9</f>
        <v>714.42</v>
      </c>
      <c r="J36" s="43"/>
      <c r="K36" s="43">
        <f t="shared" si="20"/>
        <v>2.44</v>
      </c>
      <c r="L36" s="43"/>
      <c r="M36" s="43">
        <f t="shared" ref="M36" si="62">G36-I36</f>
        <v>9</v>
      </c>
      <c r="N36" s="33">
        <f>3</f>
        <v>3</v>
      </c>
      <c r="P36" s="42"/>
      <c r="R36" s="44"/>
      <c r="T36" s="42"/>
    </row>
    <row r="37" spans="1:21" ht="12.75" customHeight="1" x14ac:dyDescent="0.2">
      <c r="A37" s="33">
        <f t="shared" si="6"/>
        <v>25</v>
      </c>
      <c r="B37" s="39">
        <f t="shared" si="22"/>
        <v>101442.08</v>
      </c>
      <c r="C37" s="41">
        <f>23</f>
        <v>23</v>
      </c>
      <c r="D37" s="38" t="s">
        <v>40</v>
      </c>
      <c r="E37" s="41">
        <f t="shared" si="61"/>
        <v>730</v>
      </c>
      <c r="F37" s="41">
        <f t="shared" si="41"/>
        <v>723.92</v>
      </c>
      <c r="G37" s="41">
        <f t="shared" si="24"/>
        <v>723.42</v>
      </c>
      <c r="H37" s="41">
        <f>E37-H$131</f>
        <v>655</v>
      </c>
      <c r="I37" s="43"/>
      <c r="J37" s="41">
        <f>E37-H37</f>
        <v>75</v>
      </c>
      <c r="K37" s="41"/>
      <c r="L37" s="41">
        <f>G37-H37</f>
        <v>68.419999999999959</v>
      </c>
      <c r="M37" s="41"/>
      <c r="N37" s="38"/>
      <c r="P37" s="42">
        <f>P35-0.018*(B37-B35)</f>
        <v>730.00199999999961</v>
      </c>
      <c r="Q37" s="35">
        <f>Q$35</f>
        <v>730</v>
      </c>
      <c r="R37" s="35">
        <f t="shared" ref="R37" si="63">-R$8*R$10</f>
        <v>-0.29200000000000004</v>
      </c>
      <c r="S37" s="35">
        <f t="shared" ref="S37" si="64">Q37-(P37+R37)</f>
        <v>0.29000000000041837</v>
      </c>
      <c r="T37" s="42">
        <f t="shared" ref="T37" si="65">S37*12</f>
        <v>3.4800000000050204</v>
      </c>
    </row>
    <row r="38" spans="1:21" ht="12.75" customHeight="1" x14ac:dyDescent="0.2">
      <c r="A38" s="33">
        <f t="shared" si="6"/>
        <v>26</v>
      </c>
      <c r="B38" s="39">
        <f t="shared" si="22"/>
        <v>101444.955</v>
      </c>
      <c r="C38" s="41">
        <f t="shared" ref="C38" si="66">22.14</f>
        <v>22.14</v>
      </c>
      <c r="D38" s="38" t="s">
        <v>40</v>
      </c>
      <c r="E38" s="41">
        <f t="shared" si="61"/>
        <v>730</v>
      </c>
      <c r="F38" s="41">
        <f t="shared" si="41"/>
        <v>723.92</v>
      </c>
      <c r="G38" s="41">
        <f t="shared" si="24"/>
        <v>723.42</v>
      </c>
      <c r="H38" s="43"/>
      <c r="I38" s="43">
        <f>G38-9</f>
        <v>714.42</v>
      </c>
      <c r="J38" s="43"/>
      <c r="K38" s="43">
        <f t="shared" si="20"/>
        <v>2.44</v>
      </c>
      <c r="L38" s="43"/>
      <c r="M38" s="43">
        <f t="shared" ref="M38" si="67">G38-I38</f>
        <v>9</v>
      </c>
      <c r="N38" s="33">
        <f>3</f>
        <v>3</v>
      </c>
      <c r="P38" s="42"/>
      <c r="R38" s="44"/>
      <c r="T38" s="42"/>
    </row>
    <row r="39" spans="1:21" ht="12.75" customHeight="1" x14ac:dyDescent="0.2">
      <c r="A39" s="33">
        <f t="shared" si="6"/>
        <v>27</v>
      </c>
      <c r="B39" s="39">
        <f t="shared" si="22"/>
        <v>101447.83</v>
      </c>
      <c r="C39" s="41">
        <f>23</f>
        <v>23</v>
      </c>
      <c r="D39" s="38" t="s">
        <v>40</v>
      </c>
      <c r="E39" s="41">
        <f t="shared" si="61"/>
        <v>730</v>
      </c>
      <c r="F39" s="41">
        <f t="shared" si="41"/>
        <v>723.92</v>
      </c>
      <c r="G39" s="41">
        <f t="shared" si="24"/>
        <v>723.42</v>
      </c>
      <c r="H39" s="41">
        <f>E39-H$131</f>
        <v>655</v>
      </c>
      <c r="I39" s="43"/>
      <c r="J39" s="41">
        <f>E39-H39</f>
        <v>75</v>
      </c>
      <c r="K39" s="41"/>
      <c r="L39" s="41">
        <f>G39-H39</f>
        <v>68.419999999999959</v>
      </c>
      <c r="M39" s="41"/>
      <c r="N39" s="38"/>
      <c r="P39" s="42">
        <f>P37-0.018*(B39-B37)</f>
        <v>729.89849999999956</v>
      </c>
      <c r="Q39" s="35">
        <f t="shared" ref="Q39" si="68">Q$35</f>
        <v>730</v>
      </c>
      <c r="R39" s="35">
        <f t="shared" ref="R39" si="69">-R$8*R$10</f>
        <v>-0.29200000000000004</v>
      </c>
      <c r="S39" s="35">
        <f t="shared" ref="S39" si="70">Q39-(P39+R39)</f>
        <v>0.39350000000047203</v>
      </c>
      <c r="T39" s="42">
        <f t="shared" ref="T39" si="71">S39*12</f>
        <v>4.7220000000056643</v>
      </c>
    </row>
    <row r="40" spans="1:21" ht="12.75" customHeight="1" x14ac:dyDescent="0.2">
      <c r="A40" s="33">
        <f t="shared" si="6"/>
        <v>28</v>
      </c>
      <c r="B40" s="39">
        <f t="shared" si="22"/>
        <v>101450.705</v>
      </c>
      <c r="C40" s="41">
        <f t="shared" ref="C40" si="72">22.14</f>
        <v>22.14</v>
      </c>
      <c r="D40" s="38" t="s">
        <v>40</v>
      </c>
      <c r="E40" s="41">
        <f t="shared" si="61"/>
        <v>730</v>
      </c>
      <c r="F40" s="41">
        <f t="shared" si="41"/>
        <v>723.92</v>
      </c>
      <c r="G40" s="41">
        <f t="shared" si="24"/>
        <v>723.42</v>
      </c>
      <c r="H40" s="43"/>
      <c r="I40" s="43">
        <f>G40-9</f>
        <v>714.42</v>
      </c>
      <c r="J40" s="43"/>
      <c r="K40" s="43">
        <f t="shared" si="20"/>
        <v>2.44</v>
      </c>
      <c r="L40" s="43"/>
      <c r="M40" s="43">
        <f t="shared" ref="M40" si="73">G40-I40</f>
        <v>9</v>
      </c>
      <c r="N40" s="33">
        <f>3</f>
        <v>3</v>
      </c>
      <c r="P40" s="42"/>
      <c r="R40" s="44"/>
      <c r="T40" s="42"/>
    </row>
    <row r="41" spans="1:21" ht="12.75" customHeight="1" x14ac:dyDescent="0.2">
      <c r="A41" s="33">
        <f t="shared" si="6"/>
        <v>29</v>
      </c>
      <c r="B41" s="39">
        <f t="shared" si="22"/>
        <v>101453.58</v>
      </c>
      <c r="C41" s="41">
        <f>23</f>
        <v>23</v>
      </c>
      <c r="D41" s="38" t="s">
        <v>40</v>
      </c>
      <c r="E41" s="41">
        <f t="shared" si="61"/>
        <v>730</v>
      </c>
      <c r="F41" s="41">
        <f t="shared" si="41"/>
        <v>723.92</v>
      </c>
      <c r="G41" s="41">
        <f t="shared" si="24"/>
        <v>723.42</v>
      </c>
      <c r="H41" s="41">
        <f>E41-H$131</f>
        <v>655</v>
      </c>
      <c r="I41" s="43"/>
      <c r="J41" s="41">
        <f>E41-H41</f>
        <v>75</v>
      </c>
      <c r="K41" s="41"/>
      <c r="L41" s="41">
        <f>G41-H41</f>
        <v>68.419999999999959</v>
      </c>
      <c r="M41" s="41"/>
      <c r="N41" s="38"/>
      <c r="P41" s="42">
        <f>P39-0.018*(B41-B39)</f>
        <v>729.7949999999995</v>
      </c>
      <c r="Q41" s="35">
        <f t="shared" ref="Q41" si="74">Q$35</f>
        <v>730</v>
      </c>
      <c r="R41" s="35">
        <f t="shared" ref="R41" si="75">-R$8*R$10</f>
        <v>-0.29200000000000004</v>
      </c>
      <c r="S41" s="35">
        <f t="shared" ref="S41" si="76">Q41-(P41+R41)</f>
        <v>0.49700000000052569</v>
      </c>
      <c r="T41" s="42">
        <f t="shared" ref="T41" si="77">S41*12</f>
        <v>5.9640000000063083</v>
      </c>
    </row>
    <row r="42" spans="1:21" ht="12.75" customHeight="1" x14ac:dyDescent="0.2">
      <c r="A42" s="33">
        <f t="shared" si="6"/>
        <v>30</v>
      </c>
      <c r="B42" s="39">
        <f t="shared" si="22"/>
        <v>101456.455</v>
      </c>
      <c r="C42" s="41">
        <f t="shared" ref="C42" si="78">22.14</f>
        <v>22.14</v>
      </c>
      <c r="D42" s="38" t="s">
        <v>40</v>
      </c>
      <c r="E42" s="41">
        <f t="shared" si="61"/>
        <v>730</v>
      </c>
      <c r="F42" s="41">
        <f t="shared" si="41"/>
        <v>723.92</v>
      </c>
      <c r="G42" s="41">
        <f t="shared" si="24"/>
        <v>723.42</v>
      </c>
      <c r="H42" s="43"/>
      <c r="I42" s="43">
        <f>G42-9</f>
        <v>714.42</v>
      </c>
      <c r="J42" s="43"/>
      <c r="K42" s="43">
        <f t="shared" si="20"/>
        <v>2.44</v>
      </c>
      <c r="L42" s="43"/>
      <c r="M42" s="43">
        <f t="shared" ref="M42" si="79">G42-I42</f>
        <v>9</v>
      </c>
      <c r="N42" s="33">
        <f>3</f>
        <v>3</v>
      </c>
      <c r="P42" s="42"/>
      <c r="R42" s="44"/>
      <c r="T42" s="42"/>
    </row>
    <row r="43" spans="1:21" ht="12.75" customHeight="1" x14ac:dyDescent="0.2">
      <c r="A43" s="33">
        <f t="shared" si="6"/>
        <v>31</v>
      </c>
      <c r="B43" s="39">
        <f t="shared" si="22"/>
        <v>101459.33</v>
      </c>
      <c r="C43" s="41">
        <f>23</f>
        <v>23</v>
      </c>
      <c r="D43" s="38" t="s">
        <v>40</v>
      </c>
      <c r="E43" s="41">
        <f t="shared" si="61"/>
        <v>730</v>
      </c>
      <c r="F43" s="41">
        <f t="shared" si="41"/>
        <v>723.92</v>
      </c>
      <c r="G43" s="41">
        <f t="shared" si="24"/>
        <v>723.42</v>
      </c>
      <c r="H43" s="41">
        <f>E43-H$131</f>
        <v>655</v>
      </c>
      <c r="I43" s="43"/>
      <c r="J43" s="41">
        <f>E43-H43</f>
        <v>75</v>
      </c>
      <c r="K43" s="41"/>
      <c r="L43" s="41">
        <f>G43-H43</f>
        <v>68.419999999999959</v>
      </c>
      <c r="M43" s="41"/>
      <c r="N43" s="38"/>
      <c r="P43" s="42">
        <f>P41-0.018*(B43-B41)</f>
        <v>729.69149999999945</v>
      </c>
      <c r="Q43" s="35">
        <f t="shared" ref="Q43" si="80">Q$35</f>
        <v>730</v>
      </c>
      <c r="R43" s="35">
        <f t="shared" ref="R43" si="81">-R$8*R$10</f>
        <v>-0.29200000000000004</v>
      </c>
      <c r="S43" s="35">
        <f t="shared" ref="S43" si="82">Q43-(P43+R43)</f>
        <v>0.60050000000057935</v>
      </c>
      <c r="T43" s="42">
        <f t="shared" ref="T43" si="83">S43*12</f>
        <v>7.2060000000069522</v>
      </c>
    </row>
    <row r="44" spans="1:21" ht="12.75" customHeight="1" x14ac:dyDescent="0.2">
      <c r="A44" s="33">
        <f t="shared" si="6"/>
        <v>32</v>
      </c>
      <c r="B44" s="39">
        <f t="shared" si="22"/>
        <v>101462.205</v>
      </c>
      <c r="C44" s="41">
        <f t="shared" ref="C44" si="84">22.14</f>
        <v>22.14</v>
      </c>
      <c r="D44" s="38" t="s">
        <v>40</v>
      </c>
      <c r="E44" s="41">
        <f t="shared" si="61"/>
        <v>730</v>
      </c>
      <c r="F44" s="41">
        <f t="shared" si="41"/>
        <v>723.92</v>
      </c>
      <c r="G44" s="41">
        <f t="shared" si="24"/>
        <v>723.42</v>
      </c>
      <c r="H44" s="43"/>
      <c r="I44" s="43">
        <f>G44-9</f>
        <v>714.42</v>
      </c>
      <c r="J44" s="43"/>
      <c r="K44" s="43">
        <f t="shared" si="20"/>
        <v>2.44</v>
      </c>
      <c r="L44" s="43"/>
      <c r="M44" s="43">
        <f t="shared" ref="M44" si="85">G44-I44</f>
        <v>9</v>
      </c>
      <c r="N44" s="33">
        <f>3</f>
        <v>3</v>
      </c>
      <c r="P44" s="42"/>
      <c r="R44" s="44"/>
      <c r="T44" s="42"/>
    </row>
    <row r="45" spans="1:21" ht="12.75" customHeight="1" x14ac:dyDescent="0.2">
      <c r="A45" s="33">
        <f t="shared" si="6"/>
        <v>33</v>
      </c>
      <c r="B45" s="39">
        <f t="shared" si="22"/>
        <v>101465.08</v>
      </c>
      <c r="C45" s="41">
        <f>23</f>
        <v>23</v>
      </c>
      <c r="D45" s="38" t="s">
        <v>40</v>
      </c>
      <c r="E45" s="41">
        <f t="shared" si="61"/>
        <v>730</v>
      </c>
      <c r="F45" s="41">
        <f t="shared" si="41"/>
        <v>723.92</v>
      </c>
      <c r="G45" s="41">
        <f t="shared" si="24"/>
        <v>723.42</v>
      </c>
      <c r="H45" s="41">
        <f>E45-H$131</f>
        <v>655</v>
      </c>
      <c r="I45" s="43"/>
      <c r="J45" s="41">
        <f>E45-H45</f>
        <v>75</v>
      </c>
      <c r="K45" s="41"/>
      <c r="L45" s="41">
        <f>G45-H45</f>
        <v>68.419999999999959</v>
      </c>
      <c r="M45" s="41"/>
      <c r="N45" s="38"/>
      <c r="P45" s="42">
        <f>P43-0.018*(B45-B43)</f>
        <v>729.5879999999994</v>
      </c>
      <c r="Q45" s="35">
        <f t="shared" ref="Q45:Q47" si="86">Q$35</f>
        <v>730</v>
      </c>
      <c r="R45" s="35">
        <f t="shared" ref="R45" si="87">-R$8*R$10</f>
        <v>-0.29200000000000004</v>
      </c>
      <c r="S45" s="35">
        <f t="shared" ref="S45" si="88">Q45-(P45+R45)</f>
        <v>0.70400000000063301</v>
      </c>
      <c r="T45" s="42">
        <f t="shared" ref="T45" si="89">S45*12</f>
        <v>8.4480000000075961</v>
      </c>
    </row>
    <row r="46" spans="1:21" ht="12.75" customHeight="1" x14ac:dyDescent="0.2">
      <c r="A46" s="33">
        <f t="shared" si="6"/>
        <v>34</v>
      </c>
      <c r="B46" s="39">
        <f t="shared" si="22"/>
        <v>101467.955</v>
      </c>
      <c r="C46" s="41">
        <f t="shared" ref="C46" si="90">22.14</f>
        <v>22.14</v>
      </c>
      <c r="D46" s="38" t="s">
        <v>40</v>
      </c>
      <c r="E46" s="41">
        <f t="shared" si="61"/>
        <v>730</v>
      </c>
      <c r="F46" s="41">
        <f t="shared" si="41"/>
        <v>723.92</v>
      </c>
      <c r="G46" s="41">
        <f t="shared" si="24"/>
        <v>723.42</v>
      </c>
      <c r="H46" s="43"/>
      <c r="I46" s="43">
        <f>G46-9</f>
        <v>714.42</v>
      </c>
      <c r="J46" s="43"/>
      <c r="K46" s="43">
        <f t="shared" si="20"/>
        <v>2.44</v>
      </c>
      <c r="L46" s="43"/>
      <c r="M46" s="43">
        <f t="shared" ref="M46" si="91">G46-I46</f>
        <v>9</v>
      </c>
      <c r="N46" s="33">
        <f>3</f>
        <v>3</v>
      </c>
      <c r="P46" s="42"/>
      <c r="R46" s="44"/>
      <c r="T46" s="42"/>
    </row>
    <row r="47" spans="1:21" ht="12.75" customHeight="1" x14ac:dyDescent="0.2">
      <c r="A47" s="33">
        <f t="shared" si="6"/>
        <v>35</v>
      </c>
      <c r="B47" s="39">
        <f t="shared" si="22"/>
        <v>101470.83</v>
      </c>
      <c r="C47" s="41">
        <f>23</f>
        <v>23</v>
      </c>
      <c r="D47" s="38" t="s">
        <v>40</v>
      </c>
      <c r="E47" s="41">
        <f t="shared" si="61"/>
        <v>730</v>
      </c>
      <c r="F47" s="41">
        <f t="shared" si="41"/>
        <v>723.92</v>
      </c>
      <c r="G47" s="41">
        <f t="shared" si="24"/>
        <v>723.42</v>
      </c>
      <c r="H47" s="41">
        <f>E47-H$131</f>
        <v>655</v>
      </c>
      <c r="I47" s="43"/>
      <c r="J47" s="41">
        <f>E47-H47</f>
        <v>75</v>
      </c>
      <c r="K47" s="41"/>
      <c r="L47" s="41">
        <f>G47-H47</f>
        <v>68.419999999999959</v>
      </c>
      <c r="M47" s="41"/>
      <c r="N47" s="38"/>
      <c r="P47" s="42">
        <f>P45-0.018*(B47-B45)</f>
        <v>729.48449999999934</v>
      </c>
      <c r="Q47" s="35">
        <f t="shared" si="86"/>
        <v>730</v>
      </c>
      <c r="R47" s="35">
        <f t="shared" ref="R47" si="92">-R$8*R$10</f>
        <v>-0.29200000000000004</v>
      </c>
      <c r="S47" s="35">
        <f t="shared" ref="S47" si="93">Q47-(P47+R47)</f>
        <v>0.80750000000068667</v>
      </c>
      <c r="T47" s="42">
        <f t="shared" ref="T47" si="94">S47*12</f>
        <v>9.69000000000824</v>
      </c>
    </row>
    <row r="48" spans="1:21" ht="12.75" customHeight="1" x14ac:dyDescent="0.2">
      <c r="A48" s="33">
        <f t="shared" si="6"/>
        <v>36</v>
      </c>
      <c r="B48" s="39">
        <f t="shared" si="22"/>
        <v>101473.705</v>
      </c>
      <c r="C48" s="41">
        <f t="shared" ref="C48" si="95">22.14</f>
        <v>22.14</v>
      </c>
      <c r="D48" s="38" t="s">
        <v>40</v>
      </c>
      <c r="E48" s="41">
        <f>$Q$49</f>
        <v>729.25</v>
      </c>
      <c r="F48" s="41">
        <f t="shared" si="41"/>
        <v>723.17</v>
      </c>
      <c r="G48" s="41">
        <f t="shared" si="24"/>
        <v>722.67</v>
      </c>
      <c r="H48" s="43"/>
      <c r="I48" s="43">
        <f>G48-9</f>
        <v>713.67</v>
      </c>
      <c r="J48" s="43"/>
      <c r="K48" s="43">
        <f t="shared" si="20"/>
        <v>2.44</v>
      </c>
      <c r="L48" s="43"/>
      <c r="M48" s="43">
        <f t="shared" ref="M48" si="96">G48-I48</f>
        <v>9</v>
      </c>
      <c r="N48" s="33">
        <f>3</f>
        <v>3</v>
      </c>
      <c r="P48" s="42"/>
      <c r="R48" s="44"/>
      <c r="T48" s="42"/>
    </row>
    <row r="49" spans="1:20" ht="12.75" customHeight="1" x14ac:dyDescent="0.2">
      <c r="A49" s="33">
        <f t="shared" si="6"/>
        <v>37</v>
      </c>
      <c r="B49" s="39">
        <f t="shared" si="22"/>
        <v>101476.58</v>
      </c>
      <c r="C49" s="41">
        <f>23</f>
        <v>23</v>
      </c>
      <c r="D49" s="38" t="s">
        <v>40</v>
      </c>
      <c r="E49" s="41">
        <f>$Q$49</f>
        <v>729.25</v>
      </c>
      <c r="F49" s="41">
        <f t="shared" si="41"/>
        <v>723.17</v>
      </c>
      <c r="G49" s="41">
        <f t="shared" si="24"/>
        <v>722.67</v>
      </c>
      <c r="H49" s="41">
        <f>E49-H$131</f>
        <v>654.25</v>
      </c>
      <c r="I49" s="43"/>
      <c r="J49" s="41">
        <f>E49-H49</f>
        <v>75</v>
      </c>
      <c r="K49" s="41"/>
      <c r="L49" s="41">
        <f>G49-H49</f>
        <v>68.419999999999959</v>
      </c>
      <c r="M49" s="41"/>
      <c r="N49" s="38"/>
      <c r="P49" s="42">
        <f>P47-0.018*(B49-B47)</f>
        <v>729.38099999999929</v>
      </c>
      <c r="Q49" s="54">
        <f>Q35-0.75</f>
        <v>729.25</v>
      </c>
      <c r="R49" s="35">
        <f t="shared" ref="R49" si="97">-R$8*R$10</f>
        <v>-0.29200000000000004</v>
      </c>
      <c r="S49" s="35">
        <f t="shared" ref="S49" si="98">Q49-(P49+R49)</f>
        <v>0.16100000000074033</v>
      </c>
      <c r="T49" s="42">
        <f t="shared" ref="T49" si="99">S49*12</f>
        <v>1.9320000000088839</v>
      </c>
    </row>
    <row r="50" spans="1:20" ht="12.75" customHeight="1" x14ac:dyDescent="0.2">
      <c r="A50" s="33">
        <f t="shared" si="6"/>
        <v>38</v>
      </c>
      <c r="B50" s="39">
        <f t="shared" si="22"/>
        <v>101479.455</v>
      </c>
      <c r="C50" s="41">
        <f t="shared" ref="C50" si="100">22.14</f>
        <v>22.14</v>
      </c>
      <c r="D50" s="38" t="s">
        <v>40</v>
      </c>
      <c r="E50" s="41">
        <f t="shared" ref="E50:E61" si="101">$Q$49</f>
        <v>729.25</v>
      </c>
      <c r="F50" s="41">
        <f t="shared" si="41"/>
        <v>723.17</v>
      </c>
      <c r="G50" s="41">
        <f t="shared" si="24"/>
        <v>722.67</v>
      </c>
      <c r="H50" s="43"/>
      <c r="I50" s="43">
        <f>G50-9</f>
        <v>713.67</v>
      </c>
      <c r="J50" s="43"/>
      <c r="K50" s="43">
        <f t="shared" si="20"/>
        <v>2.44</v>
      </c>
      <c r="L50" s="43"/>
      <c r="M50" s="43">
        <f t="shared" ref="M50" si="102">G50-I50</f>
        <v>9</v>
      </c>
      <c r="N50" s="33">
        <f>3</f>
        <v>3</v>
      </c>
      <c r="P50" s="42"/>
      <c r="R50" s="44"/>
      <c r="T50" s="42"/>
    </row>
    <row r="51" spans="1:20" ht="12.75" customHeight="1" x14ac:dyDescent="0.2">
      <c r="A51" s="33">
        <f t="shared" si="6"/>
        <v>39</v>
      </c>
      <c r="B51" s="39">
        <f t="shared" si="22"/>
        <v>101482.33</v>
      </c>
      <c r="C51" s="41">
        <f>23</f>
        <v>23</v>
      </c>
      <c r="D51" s="38" t="s">
        <v>40</v>
      </c>
      <c r="E51" s="41">
        <f t="shared" si="101"/>
        <v>729.25</v>
      </c>
      <c r="F51" s="41">
        <f t="shared" si="41"/>
        <v>723.17</v>
      </c>
      <c r="G51" s="41">
        <f t="shared" si="24"/>
        <v>722.67</v>
      </c>
      <c r="H51" s="41">
        <f>E51-H$131</f>
        <v>654.25</v>
      </c>
      <c r="I51" s="43"/>
      <c r="J51" s="41">
        <f>E51-H51</f>
        <v>75</v>
      </c>
      <c r="K51" s="41"/>
      <c r="L51" s="41">
        <f>G51-H51</f>
        <v>68.419999999999959</v>
      </c>
      <c r="M51" s="41"/>
      <c r="N51" s="38"/>
      <c r="P51" s="42">
        <f>P49-0.018*(B51-B49)</f>
        <v>729.27749999999924</v>
      </c>
      <c r="Q51" s="35">
        <f>Q$49</f>
        <v>729.25</v>
      </c>
      <c r="R51" s="35">
        <f t="shared" ref="R51" si="103">-R$8*R$10</f>
        <v>-0.29200000000000004</v>
      </c>
      <c r="S51" s="35">
        <f t="shared" ref="S51" si="104">Q51-(P51+R51)</f>
        <v>0.26450000000079399</v>
      </c>
      <c r="T51" s="42">
        <f t="shared" ref="T51" si="105">S51*12</f>
        <v>3.1740000000095279</v>
      </c>
    </row>
    <row r="52" spans="1:20" ht="12.75" customHeight="1" x14ac:dyDescent="0.2">
      <c r="A52" s="33">
        <f t="shared" si="6"/>
        <v>40</v>
      </c>
      <c r="B52" s="39">
        <f t="shared" si="22"/>
        <v>101485.205</v>
      </c>
      <c r="C52" s="41">
        <f t="shared" ref="C52" si="106">22.14</f>
        <v>22.14</v>
      </c>
      <c r="D52" s="38" t="s">
        <v>40</v>
      </c>
      <c r="E52" s="41">
        <f t="shared" si="101"/>
        <v>729.25</v>
      </c>
      <c r="F52" s="41">
        <f t="shared" si="41"/>
        <v>723.17</v>
      </c>
      <c r="G52" s="41">
        <f t="shared" si="24"/>
        <v>722.67</v>
      </c>
      <c r="H52" s="43"/>
      <c r="I52" s="43">
        <f>G52-9</f>
        <v>713.67</v>
      </c>
      <c r="J52" s="43"/>
      <c r="K52" s="43">
        <f t="shared" si="20"/>
        <v>2.44</v>
      </c>
      <c r="L52" s="43"/>
      <c r="M52" s="43">
        <f t="shared" ref="M52" si="107">G52-I52</f>
        <v>9</v>
      </c>
      <c r="N52" s="33">
        <f>3</f>
        <v>3</v>
      </c>
      <c r="P52" s="42"/>
      <c r="R52" s="44"/>
      <c r="T52" s="42"/>
    </row>
    <row r="53" spans="1:20" ht="12.75" customHeight="1" x14ac:dyDescent="0.2">
      <c r="A53" s="33">
        <f t="shared" si="6"/>
        <v>41</v>
      </c>
      <c r="B53" s="39">
        <f t="shared" si="22"/>
        <v>101488.08</v>
      </c>
      <c r="C53" s="41">
        <f>23</f>
        <v>23</v>
      </c>
      <c r="D53" s="38" t="s">
        <v>40</v>
      </c>
      <c r="E53" s="41">
        <f t="shared" si="101"/>
        <v>729.25</v>
      </c>
      <c r="F53" s="41">
        <f t="shared" si="41"/>
        <v>723.17</v>
      </c>
      <c r="G53" s="41">
        <f t="shared" si="24"/>
        <v>722.67</v>
      </c>
      <c r="H53" s="41">
        <f>E53-H$131</f>
        <v>654.25</v>
      </c>
      <c r="I53" s="43"/>
      <c r="J53" s="41">
        <f>E53-H53</f>
        <v>75</v>
      </c>
      <c r="K53" s="41"/>
      <c r="L53" s="41">
        <f>G53-H53</f>
        <v>68.419999999999959</v>
      </c>
      <c r="M53" s="41"/>
      <c r="N53" s="38"/>
      <c r="P53" s="42">
        <f>P51-0.018*(B53-B51)</f>
        <v>729.17399999999918</v>
      </c>
      <c r="Q53" s="35">
        <f t="shared" ref="Q53" si="108">Q$49</f>
        <v>729.25</v>
      </c>
      <c r="R53" s="35">
        <f t="shared" ref="R53" si="109">-R$8*R$10</f>
        <v>-0.29200000000000004</v>
      </c>
      <c r="S53" s="35">
        <f t="shared" ref="S53" si="110">Q53-(P53+R53)</f>
        <v>0.36800000000084765</v>
      </c>
      <c r="T53" s="42">
        <f t="shared" ref="T53" si="111">S53*12</f>
        <v>4.4160000000101718</v>
      </c>
    </row>
    <row r="54" spans="1:20" ht="12.75" customHeight="1" x14ac:dyDescent="0.2">
      <c r="A54" s="33">
        <f t="shared" si="6"/>
        <v>42</v>
      </c>
      <c r="B54" s="39">
        <f t="shared" si="22"/>
        <v>101490.955</v>
      </c>
      <c r="C54" s="41">
        <f t="shared" ref="C54" si="112">22.14</f>
        <v>22.14</v>
      </c>
      <c r="D54" s="38" t="s">
        <v>40</v>
      </c>
      <c r="E54" s="41">
        <f t="shared" si="101"/>
        <v>729.25</v>
      </c>
      <c r="F54" s="41">
        <f t="shared" si="41"/>
        <v>723.17</v>
      </c>
      <c r="G54" s="41">
        <f t="shared" si="24"/>
        <v>722.67</v>
      </c>
      <c r="H54" s="43"/>
      <c r="I54" s="43">
        <f>G54-9</f>
        <v>713.67</v>
      </c>
      <c r="J54" s="43"/>
      <c r="K54" s="43">
        <f t="shared" si="20"/>
        <v>2.44</v>
      </c>
      <c r="L54" s="43"/>
      <c r="M54" s="43">
        <f t="shared" ref="M54" si="113">G54-I54</f>
        <v>9</v>
      </c>
      <c r="N54" s="33">
        <f>3</f>
        <v>3</v>
      </c>
      <c r="P54" s="42"/>
      <c r="R54" s="44"/>
      <c r="T54" s="42"/>
    </row>
    <row r="55" spans="1:20" ht="12.75" customHeight="1" x14ac:dyDescent="0.2">
      <c r="A55" s="33">
        <f t="shared" si="6"/>
        <v>43</v>
      </c>
      <c r="B55" s="39">
        <f t="shared" si="22"/>
        <v>101493.83</v>
      </c>
      <c r="C55" s="41">
        <f>23</f>
        <v>23</v>
      </c>
      <c r="D55" s="38" t="s">
        <v>40</v>
      </c>
      <c r="E55" s="41">
        <f t="shared" si="101"/>
        <v>729.25</v>
      </c>
      <c r="F55" s="41">
        <f t="shared" si="41"/>
        <v>723.17</v>
      </c>
      <c r="G55" s="41">
        <f t="shared" si="24"/>
        <v>722.67</v>
      </c>
      <c r="H55" s="41">
        <f>E55-H$131</f>
        <v>654.25</v>
      </c>
      <c r="I55" s="43"/>
      <c r="J55" s="41">
        <f>E55-H55</f>
        <v>75</v>
      </c>
      <c r="K55" s="41"/>
      <c r="L55" s="41">
        <f>G55-H55</f>
        <v>68.419999999999959</v>
      </c>
      <c r="M55" s="41"/>
      <c r="N55" s="38"/>
      <c r="P55" s="42">
        <f>P53-0.018*(B55-B53)</f>
        <v>729.07049999999913</v>
      </c>
      <c r="Q55" s="35">
        <f t="shared" ref="Q55" si="114">Q$49</f>
        <v>729.25</v>
      </c>
      <c r="R55" s="35">
        <f t="shared" ref="R55" si="115">-R$8*R$10</f>
        <v>-0.29200000000000004</v>
      </c>
      <c r="S55" s="35">
        <f>Q55-(P55+R55)</f>
        <v>0.47150000000090131</v>
      </c>
      <c r="T55" s="42">
        <f t="shared" ref="T55" si="116">S55*12</f>
        <v>5.6580000000108157</v>
      </c>
    </row>
    <row r="56" spans="1:20" ht="12.75" customHeight="1" x14ac:dyDescent="0.2">
      <c r="A56" s="33">
        <f t="shared" si="6"/>
        <v>44</v>
      </c>
      <c r="B56" s="39">
        <f t="shared" si="22"/>
        <v>101496.705</v>
      </c>
      <c r="C56" s="41">
        <f t="shared" ref="C56" si="117">22.14</f>
        <v>22.14</v>
      </c>
      <c r="D56" s="38" t="s">
        <v>40</v>
      </c>
      <c r="E56" s="41">
        <f t="shared" si="101"/>
        <v>729.25</v>
      </c>
      <c r="F56" s="41">
        <f t="shared" si="41"/>
        <v>723.17</v>
      </c>
      <c r="G56" s="41">
        <f t="shared" si="24"/>
        <v>722.67</v>
      </c>
      <c r="H56" s="43"/>
      <c r="I56" s="43">
        <f>G56-9</f>
        <v>713.67</v>
      </c>
      <c r="J56" s="43"/>
      <c r="K56" s="43">
        <f t="shared" si="20"/>
        <v>2.44</v>
      </c>
      <c r="L56" s="43"/>
      <c r="M56" s="43">
        <f t="shared" ref="M56" si="118">G56-I56</f>
        <v>9</v>
      </c>
      <c r="N56" s="33">
        <f>3</f>
        <v>3</v>
      </c>
      <c r="P56" s="42"/>
      <c r="R56" s="44"/>
      <c r="T56" s="42"/>
    </row>
    <row r="57" spans="1:20" ht="12.75" customHeight="1" x14ac:dyDescent="0.2">
      <c r="A57" s="33">
        <f t="shared" si="6"/>
        <v>45</v>
      </c>
      <c r="B57" s="39">
        <f t="shared" si="22"/>
        <v>101499.58</v>
      </c>
      <c r="C57" s="41">
        <f>23</f>
        <v>23</v>
      </c>
      <c r="D57" s="38" t="s">
        <v>40</v>
      </c>
      <c r="E57" s="41">
        <f t="shared" si="101"/>
        <v>729.25</v>
      </c>
      <c r="F57" s="41">
        <f t="shared" si="41"/>
        <v>723.17</v>
      </c>
      <c r="G57" s="41">
        <f t="shared" si="24"/>
        <v>722.67</v>
      </c>
      <c r="H57" s="41">
        <f>E57-H$131</f>
        <v>654.25</v>
      </c>
      <c r="I57" s="43"/>
      <c r="J57" s="41">
        <f>E57-H57</f>
        <v>75</v>
      </c>
      <c r="K57" s="41"/>
      <c r="L57" s="41">
        <f>G57-H57</f>
        <v>68.419999999999959</v>
      </c>
      <c r="M57" s="41"/>
      <c r="N57" s="38"/>
      <c r="P57" s="42">
        <f>P55-0.018*(B57-B55)</f>
        <v>728.96699999999908</v>
      </c>
      <c r="Q57" s="35">
        <f t="shared" ref="Q57" si="119">Q$49</f>
        <v>729.25</v>
      </c>
      <c r="R57" s="35">
        <f t="shared" ref="R57" si="120">-R$8*R$10</f>
        <v>-0.29200000000000004</v>
      </c>
      <c r="S57" s="35">
        <f t="shared" ref="S57" si="121">Q57-(P57+R57)</f>
        <v>0.57500000000095497</v>
      </c>
      <c r="T57" s="42">
        <f t="shared" ref="T57" si="122">S57*12</f>
        <v>6.9000000000114596</v>
      </c>
    </row>
    <row r="58" spans="1:20" ht="12.75" customHeight="1" x14ac:dyDescent="0.2">
      <c r="A58" s="33">
        <f t="shared" si="6"/>
        <v>46</v>
      </c>
      <c r="B58" s="39">
        <f t="shared" si="22"/>
        <v>101502.455</v>
      </c>
      <c r="C58" s="41">
        <f t="shared" ref="C58" si="123">22.14</f>
        <v>22.14</v>
      </c>
      <c r="D58" s="38" t="s">
        <v>40</v>
      </c>
      <c r="E58" s="41">
        <f t="shared" si="101"/>
        <v>729.25</v>
      </c>
      <c r="F58" s="41">
        <f t="shared" si="41"/>
        <v>723.17</v>
      </c>
      <c r="G58" s="41">
        <f t="shared" si="24"/>
        <v>722.67</v>
      </c>
      <c r="H58" s="43"/>
      <c r="I58" s="43">
        <f>G58-9</f>
        <v>713.67</v>
      </c>
      <c r="J58" s="43"/>
      <c r="K58" s="43">
        <f t="shared" si="20"/>
        <v>2.44</v>
      </c>
      <c r="L58" s="43"/>
      <c r="M58" s="43">
        <f t="shared" ref="M58" si="124">G58-I58</f>
        <v>9</v>
      </c>
      <c r="N58" s="33">
        <f>3</f>
        <v>3</v>
      </c>
      <c r="P58" s="42"/>
      <c r="R58" s="44"/>
      <c r="T58" s="42"/>
    </row>
    <row r="59" spans="1:20" ht="12.75" customHeight="1" x14ac:dyDescent="0.2">
      <c r="A59" s="33">
        <f t="shared" si="6"/>
        <v>47</v>
      </c>
      <c r="B59" s="39">
        <f t="shared" si="22"/>
        <v>101505.33</v>
      </c>
      <c r="C59" s="41">
        <f>23</f>
        <v>23</v>
      </c>
      <c r="D59" s="38" t="s">
        <v>40</v>
      </c>
      <c r="E59" s="41">
        <f t="shared" si="101"/>
        <v>729.25</v>
      </c>
      <c r="F59" s="41">
        <f t="shared" si="41"/>
        <v>723.17</v>
      </c>
      <c r="G59" s="41">
        <f t="shared" si="24"/>
        <v>722.67</v>
      </c>
      <c r="H59" s="41">
        <f>E59-H$131</f>
        <v>654.25</v>
      </c>
      <c r="I59" s="43"/>
      <c r="J59" s="41">
        <f>E59-H59</f>
        <v>75</v>
      </c>
      <c r="K59" s="41"/>
      <c r="L59" s="41">
        <f>G59-H59</f>
        <v>68.419999999999959</v>
      </c>
      <c r="M59" s="41"/>
      <c r="N59" s="38"/>
      <c r="P59" s="42">
        <f>P57-0.018*(B59-B57)</f>
        <v>728.86349999999902</v>
      </c>
      <c r="Q59" s="35">
        <f t="shared" ref="Q59" si="125">Q$49</f>
        <v>729.25</v>
      </c>
      <c r="R59" s="35">
        <f t="shared" ref="R59" si="126">-R$8*R$10</f>
        <v>-0.29200000000000004</v>
      </c>
      <c r="S59" s="35">
        <f t="shared" ref="S59" si="127">Q59-(P59+R59)</f>
        <v>0.67850000000100863</v>
      </c>
      <c r="T59" s="42">
        <f t="shared" ref="T59" si="128">S59*12</f>
        <v>8.1420000000121036</v>
      </c>
    </row>
    <row r="60" spans="1:20" ht="12.75" customHeight="1" x14ac:dyDescent="0.2">
      <c r="A60" s="33">
        <f t="shared" si="6"/>
        <v>48</v>
      </c>
      <c r="B60" s="39">
        <f t="shared" si="22"/>
        <v>101508.205</v>
      </c>
      <c r="C60" s="41">
        <f t="shared" ref="C60" si="129">22.14</f>
        <v>22.14</v>
      </c>
      <c r="D60" s="38" t="s">
        <v>40</v>
      </c>
      <c r="E60" s="41">
        <f t="shared" si="101"/>
        <v>729.25</v>
      </c>
      <c r="F60" s="41">
        <f t="shared" si="41"/>
        <v>723.17</v>
      </c>
      <c r="G60" s="41">
        <f t="shared" si="24"/>
        <v>722.67</v>
      </c>
      <c r="H60" s="43"/>
      <c r="I60" s="43">
        <f>G60-9</f>
        <v>713.67</v>
      </c>
      <c r="J60" s="43"/>
      <c r="K60" s="43">
        <f t="shared" si="20"/>
        <v>2.44</v>
      </c>
      <c r="L60" s="43"/>
      <c r="M60" s="43">
        <f t="shared" ref="M60" si="130">G60-I60</f>
        <v>9</v>
      </c>
      <c r="N60" s="33">
        <f>3</f>
        <v>3</v>
      </c>
      <c r="P60" s="42"/>
      <c r="R60" s="44"/>
      <c r="T60" s="42"/>
    </row>
    <row r="61" spans="1:20" ht="12.75" customHeight="1" x14ac:dyDescent="0.2">
      <c r="A61" s="33">
        <f t="shared" si="6"/>
        <v>49</v>
      </c>
      <c r="B61" s="39">
        <f t="shared" si="22"/>
        <v>101511.08</v>
      </c>
      <c r="C61" s="41">
        <f>23</f>
        <v>23</v>
      </c>
      <c r="D61" s="38" t="s">
        <v>40</v>
      </c>
      <c r="E61" s="41">
        <f t="shared" si="101"/>
        <v>729.25</v>
      </c>
      <c r="F61" s="41">
        <f t="shared" si="41"/>
        <v>723.17</v>
      </c>
      <c r="G61" s="41">
        <f t="shared" si="24"/>
        <v>722.67</v>
      </c>
      <c r="H61" s="41">
        <f>E61-H$131</f>
        <v>654.25</v>
      </c>
      <c r="I61" s="43"/>
      <c r="J61" s="41">
        <f>E61-H61</f>
        <v>75</v>
      </c>
      <c r="K61" s="41"/>
      <c r="L61" s="41">
        <f>G61-H61</f>
        <v>68.419999999999959</v>
      </c>
      <c r="M61" s="41"/>
      <c r="N61" s="38"/>
      <c r="P61" s="42">
        <f>P59-0.018*(B61-B59)</f>
        <v>728.75999999999897</v>
      </c>
      <c r="Q61" s="35">
        <f t="shared" ref="Q61" si="131">Q$49</f>
        <v>729.25</v>
      </c>
      <c r="R61" s="35">
        <f t="shared" ref="R61" si="132">-R$8*R$10</f>
        <v>-0.29200000000000004</v>
      </c>
      <c r="S61" s="35">
        <f t="shared" ref="S61" si="133">Q61-(P61+R61)</f>
        <v>0.78200000000106229</v>
      </c>
      <c r="T61" s="42">
        <f t="shared" ref="T61" si="134">S61*12</f>
        <v>9.3840000000127475</v>
      </c>
    </row>
    <row r="62" spans="1:20" ht="12.75" customHeight="1" x14ac:dyDescent="0.2">
      <c r="A62" s="33">
        <f t="shared" si="6"/>
        <v>50</v>
      </c>
      <c r="B62" s="39">
        <f t="shared" si="22"/>
        <v>101513.955</v>
      </c>
      <c r="C62" s="41">
        <f t="shared" ref="C62" si="135">22.14</f>
        <v>22.14</v>
      </c>
      <c r="D62" s="38" t="s">
        <v>40</v>
      </c>
      <c r="E62" s="43">
        <f>$Q$63</f>
        <v>728.5</v>
      </c>
      <c r="F62" s="41">
        <f t="shared" si="41"/>
        <v>722.42</v>
      </c>
      <c r="G62" s="41">
        <f t="shared" si="24"/>
        <v>721.92</v>
      </c>
      <c r="H62" s="43"/>
      <c r="I62" s="43">
        <f>G62-9</f>
        <v>712.92</v>
      </c>
      <c r="J62" s="43"/>
      <c r="K62" s="43">
        <f t="shared" si="20"/>
        <v>2.44</v>
      </c>
      <c r="L62" s="43"/>
      <c r="M62" s="43">
        <f t="shared" ref="M62" si="136">G62-I62</f>
        <v>9</v>
      </c>
      <c r="N62" s="33">
        <f>3</f>
        <v>3</v>
      </c>
      <c r="P62" s="42"/>
      <c r="R62" s="44"/>
      <c r="T62" s="42"/>
    </row>
    <row r="63" spans="1:20" ht="12.75" customHeight="1" x14ac:dyDescent="0.2">
      <c r="A63" s="33">
        <f t="shared" si="6"/>
        <v>51</v>
      </c>
      <c r="B63" s="39">
        <f t="shared" si="22"/>
        <v>101516.83</v>
      </c>
      <c r="C63" s="41">
        <f>23</f>
        <v>23</v>
      </c>
      <c r="D63" s="38" t="s">
        <v>40</v>
      </c>
      <c r="E63" s="43">
        <f>$Q$63</f>
        <v>728.5</v>
      </c>
      <c r="F63" s="41">
        <f t="shared" si="41"/>
        <v>722.42</v>
      </c>
      <c r="G63" s="41">
        <f t="shared" si="24"/>
        <v>721.92</v>
      </c>
      <c r="H63" s="41">
        <f>E63-H$131</f>
        <v>653.5</v>
      </c>
      <c r="I63" s="43"/>
      <c r="J63" s="41">
        <f>E63-H63</f>
        <v>75</v>
      </c>
      <c r="K63" s="41"/>
      <c r="L63" s="41">
        <f>G63-H63</f>
        <v>68.419999999999959</v>
      </c>
      <c r="M63" s="41"/>
      <c r="N63" s="38"/>
      <c r="P63" s="42">
        <f>P61-0.018*(B63-B61)</f>
        <v>728.65649999999891</v>
      </c>
      <c r="Q63" s="54">
        <f>Q49-0.75</f>
        <v>728.5</v>
      </c>
      <c r="R63" s="35">
        <f t="shared" ref="R63" si="137">-R$8*R$10</f>
        <v>-0.29200000000000004</v>
      </c>
      <c r="S63" s="35">
        <f t="shared" ref="S63" si="138">Q63-(P63+R63)</f>
        <v>0.13550000000111595</v>
      </c>
      <c r="T63" s="42">
        <f t="shared" ref="T63" si="139">S63*12</f>
        <v>1.6260000000133914</v>
      </c>
    </row>
    <row r="64" spans="1:20" ht="12.75" customHeight="1" x14ac:dyDescent="0.2">
      <c r="A64" s="33">
        <f t="shared" si="6"/>
        <v>52</v>
      </c>
      <c r="B64" s="39">
        <f t="shared" si="22"/>
        <v>101519.705</v>
      </c>
      <c r="C64" s="41">
        <f t="shared" ref="C64" si="140">22.14</f>
        <v>22.14</v>
      </c>
      <c r="D64" s="38" t="s">
        <v>40</v>
      </c>
      <c r="E64" s="43">
        <f t="shared" ref="E64:E73" si="141">$Q$63</f>
        <v>728.5</v>
      </c>
      <c r="F64" s="41">
        <f t="shared" si="41"/>
        <v>722.42</v>
      </c>
      <c r="G64" s="41">
        <f t="shared" si="24"/>
        <v>721.92</v>
      </c>
      <c r="H64" s="43"/>
      <c r="I64" s="43">
        <f>G64-9</f>
        <v>712.92</v>
      </c>
      <c r="J64" s="43"/>
      <c r="K64" s="43">
        <f t="shared" si="20"/>
        <v>2.44</v>
      </c>
      <c r="L64" s="43"/>
      <c r="M64" s="43">
        <f t="shared" ref="M64" si="142">G64-I64</f>
        <v>9</v>
      </c>
      <c r="N64" s="33">
        <f>3</f>
        <v>3</v>
      </c>
      <c r="P64" s="42"/>
      <c r="R64" s="44"/>
      <c r="T64" s="42"/>
    </row>
    <row r="65" spans="1:24" ht="12.75" customHeight="1" x14ac:dyDescent="0.2">
      <c r="A65" s="33">
        <f t="shared" si="6"/>
        <v>53</v>
      </c>
      <c r="B65" s="39">
        <f t="shared" si="22"/>
        <v>101522.58</v>
      </c>
      <c r="C65" s="41">
        <f>23</f>
        <v>23</v>
      </c>
      <c r="D65" s="38" t="s">
        <v>40</v>
      </c>
      <c r="E65" s="43">
        <f t="shared" si="141"/>
        <v>728.5</v>
      </c>
      <c r="F65" s="41">
        <f t="shared" si="41"/>
        <v>722.42</v>
      </c>
      <c r="G65" s="41">
        <f t="shared" si="24"/>
        <v>721.92</v>
      </c>
      <c r="H65" s="41">
        <f>E65-H$131</f>
        <v>653.5</v>
      </c>
      <c r="I65" s="43"/>
      <c r="J65" s="41">
        <f>E65-H65</f>
        <v>75</v>
      </c>
      <c r="K65" s="41"/>
      <c r="L65" s="41">
        <f>G65-H65</f>
        <v>68.419999999999959</v>
      </c>
      <c r="M65" s="41"/>
      <c r="N65" s="38"/>
      <c r="P65" s="42">
        <f>P63-0.018*(B65-B63)</f>
        <v>728.55299999999886</v>
      </c>
      <c r="Q65" s="35">
        <f>Q$63</f>
        <v>728.5</v>
      </c>
      <c r="R65" s="35">
        <f t="shared" ref="R65" si="143">-R$8*R$10</f>
        <v>-0.29200000000000004</v>
      </c>
      <c r="S65" s="35">
        <f t="shared" ref="S65" si="144">Q65-(P65+R65)</f>
        <v>0.23900000000116961</v>
      </c>
      <c r="T65" s="42">
        <f t="shared" ref="T65" si="145">S65*12</f>
        <v>2.8680000000140353</v>
      </c>
    </row>
    <row r="66" spans="1:24" ht="12.75" customHeight="1" x14ac:dyDescent="0.2">
      <c r="A66" s="33">
        <f t="shared" si="6"/>
        <v>54</v>
      </c>
      <c r="B66" s="39">
        <f t="shared" si="22"/>
        <v>101525.455</v>
      </c>
      <c r="C66" s="41">
        <f t="shared" ref="C66:C70" si="146">22.14</f>
        <v>22.14</v>
      </c>
      <c r="D66" s="38" t="s">
        <v>40</v>
      </c>
      <c r="E66" s="43">
        <f t="shared" si="141"/>
        <v>728.5</v>
      </c>
      <c r="F66" s="41">
        <f t="shared" si="41"/>
        <v>722.42</v>
      </c>
      <c r="G66" s="41">
        <f t="shared" si="24"/>
        <v>721.92</v>
      </c>
      <c r="H66" s="43"/>
      <c r="I66" s="43">
        <f>G66-9</f>
        <v>712.92</v>
      </c>
      <c r="J66" s="43"/>
      <c r="K66" s="43">
        <f t="shared" si="20"/>
        <v>2.44</v>
      </c>
      <c r="L66" s="43"/>
      <c r="M66" s="43">
        <f t="shared" ref="M66" si="147">G66-I66</f>
        <v>9</v>
      </c>
      <c r="N66" s="33">
        <f>3</f>
        <v>3</v>
      </c>
      <c r="P66" s="42"/>
      <c r="R66" s="44"/>
      <c r="T66" s="42"/>
    </row>
    <row r="67" spans="1:24" ht="12.75" customHeight="1" x14ac:dyDescent="0.2">
      <c r="A67" s="33">
        <f t="shared" si="6"/>
        <v>55</v>
      </c>
      <c r="B67" s="39">
        <f t="shared" si="22"/>
        <v>101528.33</v>
      </c>
      <c r="C67" s="41">
        <f>23</f>
        <v>23</v>
      </c>
      <c r="D67" s="38" t="s">
        <v>40</v>
      </c>
      <c r="E67" s="43">
        <f t="shared" si="141"/>
        <v>728.5</v>
      </c>
      <c r="F67" s="41">
        <f t="shared" si="41"/>
        <v>722.42</v>
      </c>
      <c r="G67" s="41">
        <f t="shared" si="24"/>
        <v>721.92</v>
      </c>
      <c r="H67" s="41">
        <f>E67-H$131</f>
        <v>653.5</v>
      </c>
      <c r="I67" s="43"/>
      <c r="J67" s="41">
        <f>E67-H67</f>
        <v>75</v>
      </c>
      <c r="K67" s="41"/>
      <c r="L67" s="41">
        <f>G67-H67</f>
        <v>68.419999999999959</v>
      </c>
      <c r="M67" s="41"/>
      <c r="N67" s="38"/>
      <c r="P67" s="42">
        <f>P65-0.018*(B67-B65)</f>
        <v>728.44949999999881</v>
      </c>
      <c r="Q67" s="35">
        <f t="shared" ref="Q67" si="148">Q$63</f>
        <v>728.5</v>
      </c>
      <c r="R67" s="35">
        <f t="shared" ref="R67" si="149">-R$8*R$10</f>
        <v>-0.29200000000000004</v>
      </c>
      <c r="S67" s="35">
        <f t="shared" ref="S67" si="150">Q67-(P67+R67)</f>
        <v>0.34250000000122327</v>
      </c>
      <c r="T67" s="42">
        <f t="shared" ref="T67" si="151">S67*12</f>
        <v>4.1100000000146792</v>
      </c>
    </row>
    <row r="68" spans="1:24" ht="12.75" customHeight="1" x14ac:dyDescent="0.2">
      <c r="A68" s="33">
        <f t="shared" si="6"/>
        <v>56</v>
      </c>
      <c r="B68" s="39">
        <f t="shared" si="22"/>
        <v>101531.205</v>
      </c>
      <c r="C68" s="41">
        <f t="shared" si="146"/>
        <v>22.14</v>
      </c>
      <c r="D68" s="38" t="s">
        <v>40</v>
      </c>
      <c r="E68" s="43">
        <f t="shared" si="141"/>
        <v>728.5</v>
      </c>
      <c r="F68" s="41">
        <f t="shared" ref="F68:F69" si="152">E68-6.08</f>
        <v>722.42</v>
      </c>
      <c r="G68" s="41">
        <f t="shared" ref="G68:G69" si="153">F68-0.5</f>
        <v>721.92</v>
      </c>
      <c r="H68" s="43"/>
      <c r="I68" s="43">
        <f>G68-9</f>
        <v>712.92</v>
      </c>
      <c r="J68" s="43"/>
      <c r="K68" s="43">
        <f t="shared" si="20"/>
        <v>2.44</v>
      </c>
      <c r="L68" s="43"/>
      <c r="M68" s="43">
        <f t="shared" ref="M68" si="154">G68-I68</f>
        <v>9</v>
      </c>
      <c r="N68" s="33">
        <f>3</f>
        <v>3</v>
      </c>
      <c r="P68" s="42"/>
      <c r="R68" s="44"/>
      <c r="T68" s="42"/>
    </row>
    <row r="69" spans="1:24" ht="12.75" customHeight="1" x14ac:dyDescent="0.2">
      <c r="A69" s="33">
        <f t="shared" si="6"/>
        <v>57</v>
      </c>
      <c r="B69" s="39">
        <f t="shared" si="22"/>
        <v>101534.08</v>
      </c>
      <c r="C69" s="41">
        <f>23</f>
        <v>23</v>
      </c>
      <c r="D69" s="38" t="s">
        <v>40</v>
      </c>
      <c r="E69" s="43">
        <f t="shared" si="141"/>
        <v>728.5</v>
      </c>
      <c r="F69" s="41">
        <f t="shared" si="152"/>
        <v>722.42</v>
      </c>
      <c r="G69" s="41">
        <f t="shared" si="153"/>
        <v>721.92</v>
      </c>
      <c r="H69" s="41">
        <f>E69-H$131</f>
        <v>653.5</v>
      </c>
      <c r="I69" s="43"/>
      <c r="J69" s="41">
        <f>E69-H69</f>
        <v>75</v>
      </c>
      <c r="K69" s="41"/>
      <c r="L69" s="41">
        <f>G69-H69</f>
        <v>68.419999999999959</v>
      </c>
      <c r="M69" s="41"/>
      <c r="N69" s="38"/>
      <c r="P69" s="42">
        <f>P67-0.018*(B69-B67)</f>
        <v>728.34599999999875</v>
      </c>
      <c r="Q69" s="35">
        <f t="shared" ref="Q69" si="155">Q$63</f>
        <v>728.5</v>
      </c>
      <c r="R69" s="35">
        <f t="shared" ref="R69" si="156">-R$8*R$10</f>
        <v>-0.29200000000000004</v>
      </c>
      <c r="S69" s="35">
        <f t="shared" ref="S69" si="157">Q69-(P69+R69)</f>
        <v>0.44600000000127693</v>
      </c>
      <c r="T69" s="42">
        <f t="shared" ref="T69" si="158">S69*12</f>
        <v>5.3520000000153232</v>
      </c>
    </row>
    <row r="70" spans="1:24" ht="12.75" customHeight="1" x14ac:dyDescent="0.2">
      <c r="A70" s="33">
        <f t="shared" si="6"/>
        <v>58</v>
      </c>
      <c r="B70" s="39">
        <f t="shared" si="22"/>
        <v>101536.955</v>
      </c>
      <c r="C70" s="41">
        <f t="shared" si="146"/>
        <v>22.14</v>
      </c>
      <c r="D70" s="38" t="s">
        <v>40</v>
      </c>
      <c r="E70" s="43">
        <f t="shared" si="141"/>
        <v>728.5</v>
      </c>
      <c r="F70" s="41">
        <f t="shared" ref="F70:F104" si="159">E70-6.08</f>
        <v>722.42</v>
      </c>
      <c r="G70" s="41">
        <f t="shared" ref="G70:G104" si="160">F70-0.5</f>
        <v>721.92</v>
      </c>
      <c r="H70" s="43"/>
      <c r="I70" s="43">
        <f>G70-9</f>
        <v>712.92</v>
      </c>
      <c r="J70" s="43"/>
      <c r="K70" s="43">
        <f t="shared" si="20"/>
        <v>2.44</v>
      </c>
      <c r="L70" s="43"/>
      <c r="M70" s="43">
        <f t="shared" ref="M70" si="161">G70-I70</f>
        <v>9</v>
      </c>
      <c r="N70" s="33">
        <f>3</f>
        <v>3</v>
      </c>
      <c r="P70" s="42"/>
      <c r="R70" s="44"/>
      <c r="T70" s="42"/>
      <c r="X70" s="56"/>
    </row>
    <row r="71" spans="1:24" ht="12.75" customHeight="1" x14ac:dyDescent="0.2">
      <c r="A71" s="33">
        <f t="shared" si="6"/>
        <v>59</v>
      </c>
      <c r="B71" s="39">
        <f t="shared" si="22"/>
        <v>101539.83</v>
      </c>
      <c r="C71" s="41">
        <f>23</f>
        <v>23</v>
      </c>
      <c r="D71" s="38" t="s">
        <v>40</v>
      </c>
      <c r="E71" s="43">
        <f t="shared" si="141"/>
        <v>728.5</v>
      </c>
      <c r="F71" s="41">
        <f t="shared" si="159"/>
        <v>722.42</v>
      </c>
      <c r="G71" s="41">
        <f t="shared" si="160"/>
        <v>721.92</v>
      </c>
      <c r="H71" s="41">
        <f>E71-H$131</f>
        <v>653.5</v>
      </c>
      <c r="I71" s="43"/>
      <c r="J71" s="41">
        <f>E71-H71</f>
        <v>75</v>
      </c>
      <c r="K71" s="41"/>
      <c r="L71" s="41">
        <f>G71-H71</f>
        <v>68.419999999999959</v>
      </c>
      <c r="M71" s="41"/>
      <c r="N71" s="38"/>
      <c r="P71" s="42">
        <f>P69-0.018*(B71-B69)</f>
        <v>728.2424999999987</v>
      </c>
      <c r="Q71" s="35">
        <f t="shared" ref="Q71" si="162">Q$63</f>
        <v>728.5</v>
      </c>
      <c r="R71" s="35">
        <f t="shared" ref="R71" si="163">-R$8*R$10</f>
        <v>-0.29200000000000004</v>
      </c>
      <c r="S71" s="35">
        <f t="shared" ref="S71:S73" si="164">Q71-(P71+R71)</f>
        <v>0.54950000000133059</v>
      </c>
      <c r="T71" s="42">
        <f t="shared" ref="T71:T73" si="165">S71*12</f>
        <v>6.5940000000159671</v>
      </c>
    </row>
    <row r="72" spans="1:24" ht="12.75" customHeight="1" x14ac:dyDescent="0.2">
      <c r="A72" s="33">
        <f t="shared" si="6"/>
        <v>60</v>
      </c>
      <c r="B72" s="39">
        <f t="shared" si="22"/>
        <v>101542.705</v>
      </c>
      <c r="C72" s="41">
        <f t="shared" ref="C72" si="166">22.14</f>
        <v>22.14</v>
      </c>
      <c r="D72" s="38" t="s">
        <v>40</v>
      </c>
      <c r="E72" s="43">
        <f t="shared" si="141"/>
        <v>728.5</v>
      </c>
      <c r="F72" s="41">
        <f t="shared" si="159"/>
        <v>722.42</v>
      </c>
      <c r="G72" s="41">
        <f t="shared" si="160"/>
        <v>721.92</v>
      </c>
      <c r="H72" s="43"/>
      <c r="I72" s="43">
        <f>G72-9</f>
        <v>712.92</v>
      </c>
      <c r="J72" s="43"/>
      <c r="K72" s="43">
        <f t="shared" si="20"/>
        <v>2.44</v>
      </c>
      <c r="L72" s="43"/>
      <c r="M72" s="43">
        <f t="shared" ref="M72" si="167">G72-I72</f>
        <v>9</v>
      </c>
      <c r="N72" s="33">
        <f>3</f>
        <v>3</v>
      </c>
      <c r="P72" s="42"/>
      <c r="R72" s="44"/>
      <c r="T72" s="42"/>
    </row>
    <row r="73" spans="1:24" ht="12.75" customHeight="1" x14ac:dyDescent="0.2">
      <c r="A73" s="33">
        <f t="shared" si="6"/>
        <v>61</v>
      </c>
      <c r="B73" s="39">
        <f t="shared" si="22"/>
        <v>101545.58</v>
      </c>
      <c r="C73" s="41">
        <f>23</f>
        <v>23</v>
      </c>
      <c r="D73" s="38" t="s">
        <v>40</v>
      </c>
      <c r="E73" s="43">
        <f t="shared" si="141"/>
        <v>728.5</v>
      </c>
      <c r="F73" s="41">
        <f t="shared" si="159"/>
        <v>722.42</v>
      </c>
      <c r="G73" s="41">
        <f t="shared" si="160"/>
        <v>721.92</v>
      </c>
      <c r="H73" s="41">
        <f>E73-H$131</f>
        <v>653.5</v>
      </c>
      <c r="I73" s="43"/>
      <c r="J73" s="41">
        <f>E73-H73</f>
        <v>75</v>
      </c>
      <c r="K73" s="41"/>
      <c r="L73" s="41">
        <f>G73-H73</f>
        <v>68.419999999999959</v>
      </c>
      <c r="M73" s="41"/>
      <c r="N73" s="38"/>
      <c r="P73" s="42">
        <f>P71-0.018*(B73-B71)</f>
        <v>728.13899999999865</v>
      </c>
      <c r="Q73" s="35">
        <f t="shared" ref="Q73" si="168">Q$63</f>
        <v>728.5</v>
      </c>
      <c r="R73" s="35">
        <f t="shared" ref="R73" si="169">-R$8*R$10</f>
        <v>-0.29200000000000004</v>
      </c>
      <c r="S73" s="35">
        <f t="shared" si="164"/>
        <v>0.65300000000138425</v>
      </c>
      <c r="T73" s="42">
        <f t="shared" si="165"/>
        <v>7.836000000016611</v>
      </c>
    </row>
    <row r="74" spans="1:24" ht="12.75" customHeight="1" x14ac:dyDescent="0.2">
      <c r="A74" s="79" t="s">
        <v>58</v>
      </c>
      <c r="B74" s="80"/>
      <c r="C74" s="80"/>
      <c r="D74" s="80"/>
      <c r="E74" s="80"/>
      <c r="F74" s="80"/>
      <c r="G74" s="80"/>
      <c r="H74" s="80"/>
      <c r="I74" s="81"/>
      <c r="J74" s="75">
        <f>SUM(J13:J72)</f>
        <v>2250</v>
      </c>
      <c r="K74" s="77">
        <f>SUM(K13:K72)</f>
        <v>65.569999999999979</v>
      </c>
      <c r="L74" s="77">
        <f>SUM(L13:L72)</f>
        <v>2066.8660000000004</v>
      </c>
      <c r="M74" s="75">
        <f>SUM(M13:M72)</f>
        <v>270</v>
      </c>
      <c r="N74" s="75">
        <f>SUM(N13:N72)</f>
        <v>83</v>
      </c>
      <c r="P74" s="42"/>
      <c r="R74" s="44"/>
      <c r="T74" s="42"/>
    </row>
    <row r="75" spans="1:24" ht="12.75" customHeight="1" x14ac:dyDescent="0.2">
      <c r="A75" s="82"/>
      <c r="B75" s="83"/>
      <c r="C75" s="83"/>
      <c r="D75" s="83"/>
      <c r="E75" s="83"/>
      <c r="F75" s="83"/>
      <c r="G75" s="83"/>
      <c r="H75" s="83"/>
      <c r="I75" s="84"/>
      <c r="J75" s="76"/>
      <c r="K75" s="78"/>
      <c r="L75" s="78"/>
      <c r="M75" s="76"/>
      <c r="N75" s="76"/>
      <c r="P75" s="42"/>
      <c r="R75" s="44"/>
      <c r="T75" s="42"/>
    </row>
    <row r="76" spans="1:24" ht="12.75" customHeight="1" x14ac:dyDescent="0.2">
      <c r="A76" s="63"/>
      <c r="B76" s="63"/>
      <c r="C76" s="63"/>
      <c r="D76" s="63"/>
      <c r="E76" s="63"/>
      <c r="F76" s="63"/>
      <c r="G76" s="63"/>
      <c r="H76" s="64"/>
      <c r="I76" s="64"/>
      <c r="J76" s="64"/>
      <c r="K76" s="64"/>
      <c r="L76" s="64"/>
      <c r="M76" s="64"/>
      <c r="N76" s="64"/>
      <c r="P76" s="42"/>
      <c r="R76" s="44"/>
      <c r="T76" s="42"/>
    </row>
    <row r="77" spans="1:24" ht="12.75" customHeight="1" x14ac:dyDescent="0.2">
      <c r="H77" s="42"/>
      <c r="I77" s="42"/>
      <c r="J77" s="42"/>
      <c r="K77" s="42"/>
      <c r="L77" s="42"/>
      <c r="M77" s="42"/>
      <c r="N77" s="42"/>
      <c r="P77" s="42"/>
      <c r="R77" s="44"/>
      <c r="T77" s="42"/>
    </row>
    <row r="78" spans="1:24" ht="12.75" customHeight="1" thickBot="1" x14ac:dyDescent="0.25">
      <c r="A78" s="37"/>
      <c r="B78" s="37"/>
      <c r="C78" s="37"/>
      <c r="D78" s="37"/>
      <c r="E78" s="37"/>
      <c r="F78" s="37"/>
      <c r="G78" s="37"/>
      <c r="H78" s="65"/>
      <c r="I78" s="65"/>
      <c r="J78" s="65"/>
      <c r="K78" s="65"/>
      <c r="L78" s="65"/>
      <c r="M78" s="65"/>
      <c r="N78" s="65"/>
      <c r="P78" s="42"/>
      <c r="R78" s="44"/>
      <c r="T78" s="42"/>
    </row>
    <row r="79" spans="1:24" ht="12.75" customHeight="1" x14ac:dyDescent="0.2">
      <c r="A79" s="85" t="s">
        <v>21</v>
      </c>
      <c r="B79" s="85" t="s">
        <v>39</v>
      </c>
      <c r="C79" s="73" t="s">
        <v>41</v>
      </c>
      <c r="D79" s="73"/>
      <c r="E79" s="73" t="s">
        <v>22</v>
      </c>
      <c r="F79" s="88" t="s">
        <v>23</v>
      </c>
      <c r="G79" s="88" t="s">
        <v>24</v>
      </c>
      <c r="H79" s="73" t="s">
        <v>25</v>
      </c>
      <c r="I79" s="73" t="s">
        <v>26</v>
      </c>
      <c r="J79" s="59">
        <v>507</v>
      </c>
      <c r="K79" s="59">
        <v>518</v>
      </c>
      <c r="L79" s="59">
        <v>524</v>
      </c>
      <c r="M79" s="59">
        <v>524</v>
      </c>
      <c r="N79" s="59">
        <v>530</v>
      </c>
      <c r="O79" s="34"/>
    </row>
    <row r="80" spans="1:24" ht="12.75" customHeight="1" x14ac:dyDescent="0.2">
      <c r="A80" s="86"/>
      <c r="B80" s="86"/>
      <c r="C80" s="74"/>
      <c r="D80" s="74"/>
      <c r="E80" s="74"/>
      <c r="F80" s="89"/>
      <c r="G80" s="89"/>
      <c r="H80" s="74"/>
      <c r="I80" s="74"/>
      <c r="J80" s="74" t="s">
        <v>27</v>
      </c>
      <c r="K80" s="74" t="s">
        <v>61</v>
      </c>
      <c r="L80" s="74" t="s">
        <v>49</v>
      </c>
      <c r="M80" s="74" t="s">
        <v>50</v>
      </c>
      <c r="N80" s="74" t="s">
        <v>57</v>
      </c>
      <c r="O80" s="34"/>
    </row>
    <row r="81" spans="1:101" ht="12.75" customHeight="1" x14ac:dyDescent="0.2">
      <c r="A81" s="86"/>
      <c r="B81" s="86"/>
      <c r="C81" s="74"/>
      <c r="D81" s="74"/>
      <c r="E81" s="74"/>
      <c r="F81" s="89"/>
      <c r="G81" s="89"/>
      <c r="H81" s="74"/>
      <c r="I81" s="74"/>
      <c r="J81" s="74"/>
      <c r="K81" s="74"/>
      <c r="L81" s="74"/>
      <c r="M81" s="74"/>
      <c r="N81" s="74"/>
      <c r="O81" s="34"/>
    </row>
    <row r="82" spans="1:101" ht="12.75" customHeight="1" x14ac:dyDescent="0.2">
      <c r="A82" s="86"/>
      <c r="B82" s="86"/>
      <c r="C82" s="74"/>
      <c r="D82" s="74"/>
      <c r="E82" s="74"/>
      <c r="F82" s="89"/>
      <c r="G82" s="89"/>
      <c r="H82" s="74"/>
      <c r="I82" s="74"/>
      <c r="J82" s="74"/>
      <c r="K82" s="74"/>
      <c r="L82" s="74"/>
      <c r="M82" s="74"/>
      <c r="N82" s="74"/>
      <c r="O82" s="34"/>
    </row>
    <row r="83" spans="1:101" ht="12.75" customHeight="1" x14ac:dyDescent="0.2">
      <c r="A83" s="86"/>
      <c r="B83" s="86"/>
      <c r="C83" s="74"/>
      <c r="D83" s="74"/>
      <c r="E83" s="74"/>
      <c r="F83" s="89"/>
      <c r="G83" s="89"/>
      <c r="H83" s="74"/>
      <c r="I83" s="74"/>
      <c r="J83" s="74"/>
      <c r="K83" s="74"/>
      <c r="L83" s="74"/>
      <c r="M83" s="74"/>
      <c r="N83" s="74"/>
      <c r="O83" s="34"/>
    </row>
    <row r="84" spans="1:101" ht="12.75" customHeight="1" x14ac:dyDescent="0.2">
      <c r="A84" s="86"/>
      <c r="B84" s="86"/>
      <c r="C84" s="74"/>
      <c r="D84" s="74"/>
      <c r="E84" s="74"/>
      <c r="F84" s="89"/>
      <c r="G84" s="89"/>
      <c r="H84" s="74"/>
      <c r="I84" s="74"/>
      <c r="J84" s="74"/>
      <c r="K84" s="74"/>
      <c r="L84" s="74"/>
      <c r="M84" s="74"/>
      <c r="N84" s="74"/>
      <c r="O84" s="34"/>
    </row>
    <row r="85" spans="1:101" ht="12.75" customHeight="1" x14ac:dyDescent="0.2">
      <c r="A85" s="86"/>
      <c r="B85" s="86"/>
      <c r="C85" s="74"/>
      <c r="D85" s="74"/>
      <c r="E85" s="74"/>
      <c r="F85" s="89"/>
      <c r="G85" s="89"/>
      <c r="H85" s="74"/>
      <c r="I85" s="74"/>
      <c r="J85" s="74"/>
      <c r="K85" s="74"/>
      <c r="L85" s="74"/>
      <c r="M85" s="74"/>
      <c r="N85" s="74"/>
      <c r="O85" s="34"/>
      <c r="R85" s="35" t="s">
        <v>44</v>
      </c>
    </row>
    <row r="86" spans="1:101" ht="12.75" customHeight="1" x14ac:dyDescent="0.2">
      <c r="A86" s="86"/>
      <c r="B86" s="86"/>
      <c r="C86" s="74"/>
      <c r="D86" s="74"/>
      <c r="E86" s="74"/>
      <c r="F86" s="89"/>
      <c r="G86" s="89"/>
      <c r="H86" s="74"/>
      <c r="I86" s="74"/>
      <c r="J86" s="74"/>
      <c r="K86" s="74"/>
      <c r="L86" s="74"/>
      <c r="M86" s="74"/>
      <c r="N86" s="74"/>
      <c r="O86" s="34"/>
      <c r="R86" s="35">
        <v>0.08</v>
      </c>
    </row>
    <row r="87" spans="1:101" ht="12.75" customHeight="1" x14ac:dyDescent="0.2">
      <c r="A87" s="86"/>
      <c r="B87" s="86"/>
      <c r="C87" s="74"/>
      <c r="D87" s="74"/>
      <c r="E87" s="74"/>
      <c r="F87" s="89"/>
      <c r="G87" s="89"/>
      <c r="H87" s="74"/>
      <c r="I87" s="74"/>
      <c r="J87" s="74"/>
      <c r="K87" s="74"/>
      <c r="L87" s="74"/>
      <c r="M87" s="74"/>
      <c r="N87" s="74"/>
      <c r="O87" s="34"/>
      <c r="R87" s="35" t="s">
        <v>45</v>
      </c>
    </row>
    <row r="88" spans="1:101" ht="12.75" customHeight="1" x14ac:dyDescent="0.2">
      <c r="A88" s="86"/>
      <c r="B88" s="86"/>
      <c r="C88" s="74"/>
      <c r="D88" s="74"/>
      <c r="E88" s="74"/>
      <c r="F88" s="89"/>
      <c r="G88" s="89"/>
      <c r="H88" s="74"/>
      <c r="I88" s="74"/>
      <c r="J88" s="74"/>
      <c r="K88" s="74"/>
      <c r="L88" s="74"/>
      <c r="M88" s="74"/>
      <c r="N88" s="74"/>
      <c r="O88" s="34"/>
      <c r="R88" s="35">
        <f>22.3-15</f>
        <v>7.3000000000000007</v>
      </c>
    </row>
    <row r="89" spans="1:101" ht="12.75" customHeight="1" x14ac:dyDescent="0.2">
      <c r="A89" s="86"/>
      <c r="B89" s="86"/>
      <c r="C89" s="74"/>
      <c r="D89" s="74"/>
      <c r="E89" s="74"/>
      <c r="F89" s="90"/>
      <c r="G89" s="90"/>
      <c r="H89" s="74"/>
      <c r="I89" s="74"/>
      <c r="J89" s="74"/>
      <c r="K89" s="74"/>
      <c r="L89" s="74"/>
      <c r="M89" s="74"/>
      <c r="N89" s="74"/>
      <c r="O89" s="34"/>
    </row>
    <row r="90" spans="1:101" s="37" customFormat="1" ht="12.75" customHeight="1" thickBot="1" x14ac:dyDescent="0.25">
      <c r="A90" s="87"/>
      <c r="B90" s="87"/>
      <c r="C90" s="36" t="s">
        <v>29</v>
      </c>
      <c r="D90" s="36" t="s">
        <v>30</v>
      </c>
      <c r="E90" s="36" t="s">
        <v>29</v>
      </c>
      <c r="F90" s="36" t="s">
        <v>29</v>
      </c>
      <c r="G90" s="36" t="s">
        <v>29</v>
      </c>
      <c r="H90" s="36" t="s">
        <v>29</v>
      </c>
      <c r="I90" s="36" t="s">
        <v>29</v>
      </c>
      <c r="J90" s="36" t="s">
        <v>29</v>
      </c>
      <c r="K90" s="36" t="s">
        <v>62</v>
      </c>
      <c r="L90" s="36" t="s">
        <v>29</v>
      </c>
      <c r="M90" s="36" t="s">
        <v>29</v>
      </c>
      <c r="N90" s="36" t="s">
        <v>31</v>
      </c>
      <c r="O90" s="34"/>
      <c r="P90" s="42" t="s">
        <v>42</v>
      </c>
      <c r="Q90" s="35" t="s">
        <v>43</v>
      </c>
      <c r="R90" s="35" t="s">
        <v>46</v>
      </c>
      <c r="S90" s="35" t="s">
        <v>47</v>
      </c>
      <c r="T90" s="35" t="s">
        <v>48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</row>
    <row r="91" spans="1:101" ht="12.75" customHeight="1" x14ac:dyDescent="0.2">
      <c r="A91" s="33">
        <f>A73+1</f>
        <v>62</v>
      </c>
      <c r="B91" s="39">
        <f>B73+2.875</f>
        <v>101548.455</v>
      </c>
      <c r="C91" s="41">
        <f t="shared" ref="C91" si="170">22.14</f>
        <v>22.14</v>
      </c>
      <c r="D91" s="38" t="s">
        <v>40</v>
      </c>
      <c r="E91" s="43">
        <f t="shared" ref="E91:E92" si="171">$Q$63</f>
        <v>728.5</v>
      </c>
      <c r="F91" s="41">
        <f t="shared" si="159"/>
        <v>722.42</v>
      </c>
      <c r="G91" s="41">
        <f t="shared" si="160"/>
        <v>721.92</v>
      </c>
      <c r="H91" s="43"/>
      <c r="I91" s="43">
        <f>G91-9</f>
        <v>712.92</v>
      </c>
      <c r="J91" s="43"/>
      <c r="K91" s="43">
        <f>ROUND(IF(N91=2,(B92-B73)*2.5*(4.042-1.5),(B92-B73)*2.5*(6.083-1.5))/27,2)</f>
        <v>2.44</v>
      </c>
      <c r="L91" s="43"/>
      <c r="M91" s="43">
        <f t="shared" ref="M91" si="172">G91-I91</f>
        <v>9</v>
      </c>
      <c r="N91" s="33">
        <f>3</f>
        <v>3</v>
      </c>
      <c r="P91" s="42"/>
      <c r="R91" s="44"/>
      <c r="T91" s="42"/>
    </row>
    <row r="92" spans="1:101" ht="12.75" customHeight="1" x14ac:dyDescent="0.2">
      <c r="A92" s="33">
        <f t="shared" si="6"/>
        <v>63</v>
      </c>
      <c r="B92" s="39">
        <f t="shared" si="22"/>
        <v>101551.33</v>
      </c>
      <c r="C92" s="41">
        <f>23</f>
        <v>23</v>
      </c>
      <c r="D92" s="38" t="s">
        <v>40</v>
      </c>
      <c r="E92" s="43">
        <f t="shared" si="171"/>
        <v>728.5</v>
      </c>
      <c r="F92" s="41">
        <f t="shared" si="159"/>
        <v>722.42</v>
      </c>
      <c r="G92" s="41">
        <f t="shared" si="160"/>
        <v>721.92</v>
      </c>
      <c r="H92" s="41">
        <f>E92-H$131</f>
        <v>653.5</v>
      </c>
      <c r="I92" s="43"/>
      <c r="J92" s="41">
        <f>E92-H92</f>
        <v>75</v>
      </c>
      <c r="K92" s="41"/>
      <c r="L92" s="41">
        <f>G92-H92</f>
        <v>68.419999999999959</v>
      </c>
      <c r="M92" s="41"/>
      <c r="N92" s="38"/>
      <c r="P92" s="42">
        <f>P73-0.018*(B92-B73)</f>
        <v>728.03549999999859</v>
      </c>
      <c r="Q92" s="35">
        <f t="shared" ref="Q92" si="173">Q$63</f>
        <v>728.5</v>
      </c>
      <c r="R92" s="35">
        <f t="shared" ref="R92" si="174">-R$8*R$10</f>
        <v>-0.29200000000000004</v>
      </c>
      <c r="S92" s="42">
        <f>Q92-(P92+R92)</f>
        <v>0.75650000000143791</v>
      </c>
      <c r="T92" s="42">
        <f t="shared" ref="T92" si="175">S92*12</f>
        <v>9.0780000000172549</v>
      </c>
    </row>
    <row r="93" spans="1:101" ht="12.75" customHeight="1" x14ac:dyDescent="0.2">
      <c r="A93" s="33">
        <f t="shared" si="6"/>
        <v>64</v>
      </c>
      <c r="B93" s="39">
        <f t="shared" si="22"/>
        <v>101554.205</v>
      </c>
      <c r="C93" s="41">
        <f t="shared" ref="C93" si="176">22.14</f>
        <v>22.14</v>
      </c>
      <c r="D93" s="38" t="s">
        <v>40</v>
      </c>
      <c r="E93" s="41">
        <f>$Q$94</f>
        <v>727.75</v>
      </c>
      <c r="F93" s="41">
        <f t="shared" si="159"/>
        <v>721.67</v>
      </c>
      <c r="G93" s="41">
        <f t="shared" si="160"/>
        <v>721.17</v>
      </c>
      <c r="H93" s="43"/>
      <c r="I93" s="43">
        <f>G93-9</f>
        <v>712.17</v>
      </c>
      <c r="J93" s="43"/>
      <c r="K93" s="43">
        <f>ROUND(IF(N93=2,(B94-B92)*2.5*(4.042-1.5),(B94-B92)*2.5*(6.083-1.5))/27,2)</f>
        <v>2.44</v>
      </c>
      <c r="L93" s="43"/>
      <c r="M93" s="43">
        <f t="shared" ref="M93" si="177">G93-I93</f>
        <v>9</v>
      </c>
      <c r="N93" s="33">
        <f>3</f>
        <v>3</v>
      </c>
      <c r="P93" s="42"/>
      <c r="R93" s="44"/>
      <c r="T93" s="42"/>
    </row>
    <row r="94" spans="1:101" ht="12.75" customHeight="1" x14ac:dyDescent="0.2">
      <c r="A94" s="33">
        <f t="shared" si="6"/>
        <v>65</v>
      </c>
      <c r="B94" s="39">
        <f t="shared" ref="B94:B120" si="178">B93+2.875</f>
        <v>101557.08</v>
      </c>
      <c r="C94" s="41">
        <f>23</f>
        <v>23</v>
      </c>
      <c r="D94" s="38" t="s">
        <v>40</v>
      </c>
      <c r="E94" s="41">
        <f>$Q$94</f>
        <v>727.75</v>
      </c>
      <c r="F94" s="41">
        <f t="shared" si="159"/>
        <v>721.67</v>
      </c>
      <c r="G94" s="41">
        <f t="shared" si="160"/>
        <v>721.17</v>
      </c>
      <c r="H94" s="41">
        <f>E94-H$131</f>
        <v>652.75</v>
      </c>
      <c r="I94" s="43"/>
      <c r="J94" s="41">
        <f>E94-H94</f>
        <v>75</v>
      </c>
      <c r="K94" s="41"/>
      <c r="L94" s="41">
        <f>G94-H94</f>
        <v>68.419999999999959</v>
      </c>
      <c r="M94" s="41"/>
      <c r="N94" s="38"/>
      <c r="P94" s="42">
        <f>P92-0.018*(B94-B92)</f>
        <v>727.93199999999854</v>
      </c>
      <c r="Q94" s="54">
        <f>Q63-0.75</f>
        <v>727.75</v>
      </c>
      <c r="R94" s="35">
        <f t="shared" ref="R94" si="179">-R$8*R$10</f>
        <v>-0.29200000000000004</v>
      </c>
      <c r="S94" s="35">
        <f t="shared" ref="S94" si="180">Q94-(P94+R94)</f>
        <v>0.11000000000149157</v>
      </c>
      <c r="T94" s="42">
        <f t="shared" ref="T94" si="181">S94*12</f>
        <v>1.3200000000178989</v>
      </c>
    </row>
    <row r="95" spans="1:101" ht="12.75" customHeight="1" x14ac:dyDescent="0.2">
      <c r="A95" s="33">
        <f t="shared" si="6"/>
        <v>66</v>
      </c>
      <c r="B95" s="39">
        <f t="shared" si="178"/>
        <v>101559.955</v>
      </c>
      <c r="C95" s="41">
        <f t="shared" ref="C95" si="182">22.14</f>
        <v>22.14</v>
      </c>
      <c r="D95" s="38" t="s">
        <v>40</v>
      </c>
      <c r="E95" s="41">
        <f t="shared" ref="E95:E106" si="183">$Q$94</f>
        <v>727.75</v>
      </c>
      <c r="F95" s="41">
        <f t="shared" si="159"/>
        <v>721.67</v>
      </c>
      <c r="G95" s="41">
        <f t="shared" si="160"/>
        <v>721.17</v>
      </c>
      <c r="H95" s="43"/>
      <c r="I95" s="43">
        <f>G95-9</f>
        <v>712.17</v>
      </c>
      <c r="J95" s="43"/>
      <c r="K95" s="43">
        <f t="shared" ref="K95" si="184">ROUND(IF(N95=2,(B96-B94)*2.5*(4.042-1.5),(B96-B94)*2.5*(6.083-1.5))/27,2)</f>
        <v>2.44</v>
      </c>
      <c r="L95" s="43"/>
      <c r="M95" s="43">
        <f t="shared" ref="M95" si="185">G95-I95</f>
        <v>9</v>
      </c>
      <c r="N95" s="33">
        <f>3</f>
        <v>3</v>
      </c>
      <c r="P95" s="42"/>
      <c r="R95" s="44"/>
      <c r="T95" s="42"/>
    </row>
    <row r="96" spans="1:101" ht="12.75" customHeight="1" x14ac:dyDescent="0.2">
      <c r="A96" s="33">
        <f t="shared" si="6"/>
        <v>67</v>
      </c>
      <c r="B96" s="39">
        <f t="shared" si="178"/>
        <v>101562.83</v>
      </c>
      <c r="C96" s="41">
        <f>23</f>
        <v>23</v>
      </c>
      <c r="D96" s="38" t="s">
        <v>40</v>
      </c>
      <c r="E96" s="41">
        <f t="shared" si="183"/>
        <v>727.75</v>
      </c>
      <c r="F96" s="41">
        <f t="shared" si="159"/>
        <v>721.67</v>
      </c>
      <c r="G96" s="41">
        <f t="shared" si="160"/>
        <v>721.17</v>
      </c>
      <c r="H96" s="41">
        <f>E96-H$131</f>
        <v>652.75</v>
      </c>
      <c r="I96" s="43"/>
      <c r="J96" s="41">
        <f>E96-H96</f>
        <v>75</v>
      </c>
      <c r="K96" s="41"/>
      <c r="L96" s="41">
        <f>G96-H96</f>
        <v>68.419999999999959</v>
      </c>
      <c r="M96" s="41"/>
      <c r="N96" s="38"/>
      <c r="P96" s="42">
        <f>P94-0.018*(B96-B94)</f>
        <v>727.82849999999848</v>
      </c>
      <c r="Q96" s="35">
        <f>Q$94</f>
        <v>727.75</v>
      </c>
      <c r="R96" s="35">
        <f t="shared" ref="R96" si="186">-R$8*R$10</f>
        <v>-0.29200000000000004</v>
      </c>
      <c r="S96" s="35">
        <f t="shared" ref="S96" si="187">Q96-(P96+R96)</f>
        <v>0.21350000000154523</v>
      </c>
      <c r="T96" s="42">
        <f t="shared" ref="T96" si="188">S96*12</f>
        <v>2.5620000000185428</v>
      </c>
    </row>
    <row r="97" spans="1:20" ht="12.75" customHeight="1" x14ac:dyDescent="0.2">
      <c r="A97" s="33">
        <f t="shared" ref="A97:A120" si="189">A96+1</f>
        <v>68</v>
      </c>
      <c r="B97" s="39">
        <f t="shared" si="178"/>
        <v>101565.705</v>
      </c>
      <c r="C97" s="41">
        <f t="shared" ref="C97" si="190">22.14</f>
        <v>22.14</v>
      </c>
      <c r="D97" s="38" t="s">
        <v>40</v>
      </c>
      <c r="E97" s="41">
        <f t="shared" si="183"/>
        <v>727.75</v>
      </c>
      <c r="F97" s="41">
        <f t="shared" si="159"/>
        <v>721.67</v>
      </c>
      <c r="G97" s="41">
        <f t="shared" si="160"/>
        <v>721.17</v>
      </c>
      <c r="H97" s="43"/>
      <c r="I97" s="43">
        <f>G97-9</f>
        <v>712.17</v>
      </c>
      <c r="J97" s="43"/>
      <c r="K97" s="43">
        <f t="shared" ref="K97" si="191">ROUND(IF(N97=2,(B98-B96)*2.5*(4.042-1.5),(B98-B96)*2.5*(6.083-1.5))/27,2)</f>
        <v>2.44</v>
      </c>
      <c r="L97" s="43"/>
      <c r="M97" s="43">
        <f t="shared" ref="M97" si="192">G97-I97</f>
        <v>9</v>
      </c>
      <c r="N97" s="33">
        <f>3</f>
        <v>3</v>
      </c>
      <c r="P97" s="42"/>
      <c r="R97" s="44"/>
      <c r="T97" s="42"/>
    </row>
    <row r="98" spans="1:20" ht="12.75" customHeight="1" x14ac:dyDescent="0.2">
      <c r="A98" s="33">
        <f t="shared" si="189"/>
        <v>69</v>
      </c>
      <c r="B98" s="39">
        <f t="shared" si="178"/>
        <v>101568.58</v>
      </c>
      <c r="C98" s="41">
        <f>23</f>
        <v>23</v>
      </c>
      <c r="D98" s="38" t="s">
        <v>40</v>
      </c>
      <c r="E98" s="41">
        <f t="shared" si="183"/>
        <v>727.75</v>
      </c>
      <c r="F98" s="41">
        <f t="shared" si="159"/>
        <v>721.67</v>
      </c>
      <c r="G98" s="41">
        <f t="shared" si="160"/>
        <v>721.17</v>
      </c>
      <c r="H98" s="41">
        <f>E98-H$131</f>
        <v>652.75</v>
      </c>
      <c r="I98" s="43"/>
      <c r="J98" s="41">
        <f>E98-H98</f>
        <v>75</v>
      </c>
      <c r="K98" s="41"/>
      <c r="L98" s="41">
        <f>G98-H98</f>
        <v>68.419999999999959</v>
      </c>
      <c r="M98" s="41"/>
      <c r="N98" s="38"/>
      <c r="P98" s="42">
        <f>P96-0.018*(B98-B96)</f>
        <v>727.72499999999843</v>
      </c>
      <c r="Q98" s="35">
        <f t="shared" ref="Q98" si="193">Q$94</f>
        <v>727.75</v>
      </c>
      <c r="R98" s="35">
        <f t="shared" ref="R98" si="194">-R$8*R$10</f>
        <v>-0.29200000000000004</v>
      </c>
      <c r="S98" s="35">
        <f t="shared" ref="S98" si="195">Q98-(P98+R98)</f>
        <v>0.31700000000159889</v>
      </c>
      <c r="T98" s="42">
        <f t="shared" ref="T98" si="196">S98*12</f>
        <v>3.8040000000191867</v>
      </c>
    </row>
    <row r="99" spans="1:20" ht="12.75" customHeight="1" x14ac:dyDescent="0.2">
      <c r="A99" s="33">
        <f t="shared" si="189"/>
        <v>70</v>
      </c>
      <c r="B99" s="39">
        <f t="shared" si="178"/>
        <v>101571.455</v>
      </c>
      <c r="C99" s="41">
        <f t="shared" ref="C99" si="197">22.14</f>
        <v>22.14</v>
      </c>
      <c r="D99" s="38" t="s">
        <v>40</v>
      </c>
      <c r="E99" s="41">
        <f t="shared" si="183"/>
        <v>727.75</v>
      </c>
      <c r="F99" s="41">
        <f t="shared" si="159"/>
        <v>721.67</v>
      </c>
      <c r="G99" s="41">
        <f t="shared" si="160"/>
        <v>721.17</v>
      </c>
      <c r="H99" s="43"/>
      <c r="I99" s="43">
        <f>G99-9</f>
        <v>712.17</v>
      </c>
      <c r="J99" s="43"/>
      <c r="K99" s="43">
        <f t="shared" ref="K99" si="198">ROUND(IF(N99=2,(B100-B98)*2.5*(4.042-1.5),(B100-B98)*2.5*(6.083-1.5))/27,2)</f>
        <v>2.44</v>
      </c>
      <c r="L99" s="43"/>
      <c r="M99" s="43">
        <f t="shared" ref="M99" si="199">G99-I99</f>
        <v>9</v>
      </c>
      <c r="N99" s="33">
        <f>3</f>
        <v>3</v>
      </c>
      <c r="P99" s="42"/>
      <c r="R99" s="44"/>
      <c r="T99" s="42"/>
    </row>
    <row r="100" spans="1:20" ht="12.75" customHeight="1" x14ac:dyDescent="0.2">
      <c r="A100" s="33">
        <f t="shared" si="189"/>
        <v>71</v>
      </c>
      <c r="B100" s="39">
        <f t="shared" si="178"/>
        <v>101574.33</v>
      </c>
      <c r="C100" s="41">
        <f>23</f>
        <v>23</v>
      </c>
      <c r="D100" s="38" t="s">
        <v>40</v>
      </c>
      <c r="E100" s="41">
        <f t="shared" si="183"/>
        <v>727.75</v>
      </c>
      <c r="F100" s="41">
        <f t="shared" si="159"/>
        <v>721.67</v>
      </c>
      <c r="G100" s="41">
        <f t="shared" si="160"/>
        <v>721.17</v>
      </c>
      <c r="H100" s="41">
        <f>E100-H$131</f>
        <v>652.75</v>
      </c>
      <c r="I100" s="43"/>
      <c r="J100" s="41">
        <f>E100-H100</f>
        <v>75</v>
      </c>
      <c r="K100" s="41"/>
      <c r="L100" s="41">
        <f>G100-H100</f>
        <v>68.419999999999959</v>
      </c>
      <c r="M100" s="41"/>
      <c r="N100" s="38"/>
      <c r="P100" s="42">
        <f>P98-0.018*(B100-B98)</f>
        <v>727.62149999999838</v>
      </c>
      <c r="Q100" s="35">
        <f t="shared" ref="Q100" si="200">Q$94</f>
        <v>727.75</v>
      </c>
      <c r="R100" s="35">
        <f t="shared" ref="R100" si="201">-R$8*R$10</f>
        <v>-0.29200000000000004</v>
      </c>
      <c r="S100" s="35">
        <f t="shared" ref="S100" si="202">Q100-(P100+R100)</f>
        <v>0.42050000000165255</v>
      </c>
      <c r="T100" s="42">
        <f t="shared" ref="T100" si="203">S100*12</f>
        <v>5.0460000000198306</v>
      </c>
    </row>
    <row r="101" spans="1:20" ht="12.75" customHeight="1" x14ac:dyDescent="0.2">
      <c r="A101" s="33">
        <f t="shared" si="189"/>
        <v>72</v>
      </c>
      <c r="B101" s="39">
        <f t="shared" si="178"/>
        <v>101577.205</v>
      </c>
      <c r="C101" s="41">
        <f t="shared" ref="C101:C103" si="204">22.14</f>
        <v>22.14</v>
      </c>
      <c r="D101" s="38" t="s">
        <v>40</v>
      </c>
      <c r="E101" s="41">
        <f t="shared" si="183"/>
        <v>727.75</v>
      </c>
      <c r="F101" s="41">
        <f t="shared" si="159"/>
        <v>721.67</v>
      </c>
      <c r="G101" s="41">
        <f t="shared" si="160"/>
        <v>721.17</v>
      </c>
      <c r="H101" s="43"/>
      <c r="I101" s="43">
        <f>G101-9</f>
        <v>712.17</v>
      </c>
      <c r="J101" s="43"/>
      <c r="K101" s="43">
        <f t="shared" ref="K101" si="205">ROUND(IF(N101=2,(B102-B100)*2.5*(4.042-1.5),(B102-B100)*2.5*(6.083-1.5))/27,2)</f>
        <v>2.44</v>
      </c>
      <c r="L101" s="43"/>
      <c r="M101" s="43">
        <f t="shared" ref="M101" si="206">G101-I101</f>
        <v>9</v>
      </c>
      <c r="N101" s="33">
        <f>3</f>
        <v>3</v>
      </c>
      <c r="P101" s="42"/>
      <c r="R101" s="44"/>
      <c r="T101" s="42"/>
    </row>
    <row r="102" spans="1:20" ht="12.75" customHeight="1" x14ac:dyDescent="0.2">
      <c r="A102" s="33">
        <f t="shared" si="189"/>
        <v>73</v>
      </c>
      <c r="B102" s="39">
        <f t="shared" si="178"/>
        <v>101580.08</v>
      </c>
      <c r="C102" s="41">
        <f>23</f>
        <v>23</v>
      </c>
      <c r="D102" s="38" t="s">
        <v>40</v>
      </c>
      <c r="E102" s="41">
        <f t="shared" si="183"/>
        <v>727.75</v>
      </c>
      <c r="F102" s="41">
        <f t="shared" si="159"/>
        <v>721.67</v>
      </c>
      <c r="G102" s="41">
        <f t="shared" si="160"/>
        <v>721.17</v>
      </c>
      <c r="H102" s="41">
        <f>E102-H$131</f>
        <v>652.75</v>
      </c>
      <c r="I102" s="43"/>
      <c r="J102" s="41">
        <f>E102-H102</f>
        <v>75</v>
      </c>
      <c r="K102" s="41"/>
      <c r="L102" s="41">
        <f>G102-H102</f>
        <v>68.419999999999959</v>
      </c>
      <c r="M102" s="41"/>
      <c r="N102" s="38"/>
      <c r="P102" s="42">
        <f>P100-0.018*(B102-B100)</f>
        <v>727.51799999999832</v>
      </c>
      <c r="Q102" s="35">
        <f t="shared" ref="Q102" si="207">Q$94</f>
        <v>727.75</v>
      </c>
      <c r="R102" s="35">
        <f t="shared" ref="R102" si="208">-R$8*R$10</f>
        <v>-0.29200000000000004</v>
      </c>
      <c r="S102" s="35">
        <f t="shared" ref="S102" si="209">Q102-(P102+R102)</f>
        <v>0.52400000000170621</v>
      </c>
      <c r="T102" s="42">
        <f t="shared" ref="T102" si="210">S102*12</f>
        <v>6.2880000000204745</v>
      </c>
    </row>
    <row r="103" spans="1:20" ht="12.75" customHeight="1" x14ac:dyDescent="0.2">
      <c r="A103" s="33">
        <f t="shared" si="189"/>
        <v>74</v>
      </c>
      <c r="B103" s="39">
        <f t="shared" si="178"/>
        <v>101582.955</v>
      </c>
      <c r="C103" s="41">
        <f t="shared" si="204"/>
        <v>22.14</v>
      </c>
      <c r="D103" s="38" t="s">
        <v>40</v>
      </c>
      <c r="E103" s="41">
        <f t="shared" si="183"/>
        <v>727.75</v>
      </c>
      <c r="F103" s="41">
        <f t="shared" si="159"/>
        <v>721.67</v>
      </c>
      <c r="G103" s="41">
        <f t="shared" si="160"/>
        <v>721.17</v>
      </c>
      <c r="H103" s="43"/>
      <c r="I103" s="43">
        <f>G103-9</f>
        <v>712.17</v>
      </c>
      <c r="J103" s="43"/>
      <c r="K103" s="43">
        <f t="shared" ref="K103" si="211">ROUND(IF(N103=2,(B104-B102)*2.5*(4.042-1.5),(B104-B102)*2.5*(6.083-1.5))/27,2)</f>
        <v>2.44</v>
      </c>
      <c r="L103" s="43"/>
      <c r="M103" s="43">
        <f t="shared" ref="M103" si="212">G103-I103</f>
        <v>9</v>
      </c>
      <c r="N103" s="33">
        <f>3</f>
        <v>3</v>
      </c>
      <c r="P103" s="42"/>
      <c r="R103" s="44"/>
      <c r="T103" s="42"/>
    </row>
    <row r="104" spans="1:20" ht="12.75" customHeight="1" x14ac:dyDescent="0.2">
      <c r="A104" s="33">
        <f t="shared" si="189"/>
        <v>75</v>
      </c>
      <c r="B104" s="39">
        <f t="shared" si="178"/>
        <v>101585.83</v>
      </c>
      <c r="C104" s="41">
        <f>23</f>
        <v>23</v>
      </c>
      <c r="D104" s="38" t="s">
        <v>40</v>
      </c>
      <c r="E104" s="41">
        <f t="shared" si="183"/>
        <v>727.75</v>
      </c>
      <c r="F104" s="41">
        <f t="shared" si="159"/>
        <v>721.67</v>
      </c>
      <c r="G104" s="41">
        <f t="shared" si="160"/>
        <v>721.17</v>
      </c>
      <c r="H104" s="41">
        <f>E104-H$131</f>
        <v>652.75</v>
      </c>
      <c r="I104" s="43"/>
      <c r="J104" s="41">
        <f>E104-H104</f>
        <v>75</v>
      </c>
      <c r="K104" s="41"/>
      <c r="L104" s="41">
        <f>G104-H104</f>
        <v>68.419999999999959</v>
      </c>
      <c r="M104" s="41"/>
      <c r="N104" s="38"/>
      <c r="P104" s="42">
        <f>P102-0.018*(B104-B102)</f>
        <v>727.41449999999827</v>
      </c>
      <c r="Q104" s="35">
        <f t="shared" ref="Q104" si="213">Q$94</f>
        <v>727.75</v>
      </c>
      <c r="R104" s="35">
        <f t="shared" ref="R104" si="214">-R$8*R$10</f>
        <v>-0.29200000000000004</v>
      </c>
      <c r="S104" s="35">
        <f t="shared" ref="S104" si="215">Q104-(P104+R104)</f>
        <v>0.62750000000175987</v>
      </c>
      <c r="T104" s="42">
        <f t="shared" ref="T104" si="216">S104*12</f>
        <v>7.5300000000211185</v>
      </c>
    </row>
    <row r="105" spans="1:20" ht="12.75" customHeight="1" x14ac:dyDescent="0.2">
      <c r="A105" s="33">
        <f t="shared" si="189"/>
        <v>76</v>
      </c>
      <c r="B105" s="39">
        <f t="shared" si="178"/>
        <v>101588.705</v>
      </c>
      <c r="C105" s="41">
        <f t="shared" ref="C105" si="217">22.14</f>
        <v>22.14</v>
      </c>
      <c r="D105" s="38" t="s">
        <v>40</v>
      </c>
      <c r="E105" s="41">
        <f t="shared" si="183"/>
        <v>727.75</v>
      </c>
      <c r="F105" s="41">
        <f t="shared" ref="F105:F112" si="218">E105-6.08</f>
        <v>721.67</v>
      </c>
      <c r="G105" s="41">
        <f t="shared" ref="G105:G112" si="219">F105-0.5</f>
        <v>721.17</v>
      </c>
      <c r="H105" s="43"/>
      <c r="I105" s="43">
        <f>G105-9</f>
        <v>712.17</v>
      </c>
      <c r="J105" s="43"/>
      <c r="K105" s="43">
        <f t="shared" ref="K105" si="220">ROUND(IF(N105=2,(B106-B104)*2.5*(4.042-1.5),(B106-B104)*2.5*(6.083-1.5))/27,2)</f>
        <v>2.44</v>
      </c>
      <c r="L105" s="43"/>
      <c r="M105" s="43">
        <f t="shared" ref="M105" si="221">G105-I105</f>
        <v>9</v>
      </c>
      <c r="N105" s="33">
        <f>3</f>
        <v>3</v>
      </c>
      <c r="P105" s="42"/>
      <c r="R105" s="44"/>
      <c r="T105" s="42"/>
    </row>
    <row r="106" spans="1:20" ht="12.75" customHeight="1" x14ac:dyDescent="0.2">
      <c r="A106" s="33">
        <f t="shared" si="189"/>
        <v>77</v>
      </c>
      <c r="B106" s="39">
        <f t="shared" si="178"/>
        <v>101591.58</v>
      </c>
      <c r="C106" s="41">
        <f>23</f>
        <v>23</v>
      </c>
      <c r="D106" s="38" t="s">
        <v>40</v>
      </c>
      <c r="E106" s="41">
        <f t="shared" si="183"/>
        <v>727.75</v>
      </c>
      <c r="F106" s="41">
        <f t="shared" si="218"/>
        <v>721.67</v>
      </c>
      <c r="G106" s="41">
        <f t="shared" si="219"/>
        <v>721.17</v>
      </c>
      <c r="H106" s="41">
        <f>E106-H$131</f>
        <v>652.75</v>
      </c>
      <c r="I106" s="43"/>
      <c r="J106" s="41">
        <f>E106-H106</f>
        <v>75</v>
      </c>
      <c r="K106" s="41"/>
      <c r="L106" s="41">
        <f>G106-H106</f>
        <v>68.419999999999959</v>
      </c>
      <c r="M106" s="41"/>
      <c r="N106" s="38"/>
      <c r="P106" s="42">
        <f>P104-0.018*(B106-B104)</f>
        <v>727.31099999999822</v>
      </c>
      <c r="Q106" s="35">
        <f t="shared" ref="Q106" si="222">Q$94</f>
        <v>727.75</v>
      </c>
      <c r="R106" s="35">
        <f t="shared" ref="R106" si="223">-R$8*R$10</f>
        <v>-0.29200000000000004</v>
      </c>
      <c r="S106" s="35">
        <f t="shared" ref="S106" si="224">Q106-(P106+R106)</f>
        <v>0.73100000000181353</v>
      </c>
      <c r="T106" s="42">
        <f t="shared" ref="T106" si="225">S106*12</f>
        <v>8.7720000000217624</v>
      </c>
    </row>
    <row r="107" spans="1:20" ht="12.75" customHeight="1" x14ac:dyDescent="0.2">
      <c r="A107" s="33">
        <f t="shared" si="189"/>
        <v>78</v>
      </c>
      <c r="B107" s="39">
        <f t="shared" si="178"/>
        <v>101594.455</v>
      </c>
      <c r="C107" s="41">
        <f t="shared" ref="C107" si="226">22.14</f>
        <v>22.14</v>
      </c>
      <c r="D107" s="38" t="s">
        <v>40</v>
      </c>
      <c r="E107" s="43">
        <f>$Q$108</f>
        <v>727</v>
      </c>
      <c r="F107" s="41">
        <f t="shared" si="218"/>
        <v>720.92</v>
      </c>
      <c r="G107" s="41">
        <f t="shared" si="219"/>
        <v>720.42</v>
      </c>
      <c r="H107" s="43"/>
      <c r="I107" s="43">
        <f>G107-9</f>
        <v>711.42</v>
      </c>
      <c r="J107" s="43"/>
      <c r="K107" s="43">
        <f t="shared" ref="K107" si="227">ROUND(IF(N107=2,(B108-B106)*2.5*(4.042-1.5),(B108-B106)*2.5*(6.083-1.5))/27,2)</f>
        <v>2.44</v>
      </c>
      <c r="L107" s="43"/>
      <c r="M107" s="43">
        <f t="shared" ref="M107" si="228">G107-I107</f>
        <v>9</v>
      </c>
      <c r="N107" s="33">
        <f>3</f>
        <v>3</v>
      </c>
      <c r="P107" s="42"/>
      <c r="R107" s="44"/>
      <c r="T107" s="42"/>
    </row>
    <row r="108" spans="1:20" ht="12.75" customHeight="1" x14ac:dyDescent="0.2">
      <c r="A108" s="33">
        <f t="shared" si="189"/>
        <v>79</v>
      </c>
      <c r="B108" s="39">
        <f t="shared" si="178"/>
        <v>101597.33</v>
      </c>
      <c r="C108" s="41">
        <f>23</f>
        <v>23</v>
      </c>
      <c r="D108" s="38" t="s">
        <v>40</v>
      </c>
      <c r="E108" s="43">
        <f>$Q$108</f>
        <v>727</v>
      </c>
      <c r="F108" s="41">
        <f t="shared" si="218"/>
        <v>720.92</v>
      </c>
      <c r="G108" s="41">
        <f t="shared" si="219"/>
        <v>720.42</v>
      </c>
      <c r="H108" s="41">
        <f>E108-H$131</f>
        <v>652</v>
      </c>
      <c r="I108" s="43"/>
      <c r="J108" s="41">
        <f>E108-H108</f>
        <v>75</v>
      </c>
      <c r="K108" s="41"/>
      <c r="L108" s="41">
        <f>G108-H108</f>
        <v>68.419999999999959</v>
      </c>
      <c r="M108" s="41"/>
      <c r="N108" s="38"/>
      <c r="P108" s="42">
        <f>P106-0.018*(B108-B106)</f>
        <v>727.20749999999816</v>
      </c>
      <c r="Q108" s="54">
        <f>Q94-0.75</f>
        <v>727</v>
      </c>
      <c r="R108" s="35">
        <f t="shared" ref="R108" si="229">-R$8*R$10</f>
        <v>-0.29200000000000004</v>
      </c>
      <c r="S108" s="35">
        <f t="shared" ref="S108" si="230">Q108-(P108+R108)</f>
        <v>8.4500000001867193E-2</v>
      </c>
      <c r="T108" s="42">
        <f t="shared" ref="T108" si="231">S108*12</f>
        <v>1.0140000000224063</v>
      </c>
    </row>
    <row r="109" spans="1:20" ht="12.75" customHeight="1" x14ac:dyDescent="0.2">
      <c r="A109" s="33">
        <f t="shared" si="189"/>
        <v>80</v>
      </c>
      <c r="B109" s="39">
        <f t="shared" si="178"/>
        <v>101600.205</v>
      </c>
      <c r="C109" s="41">
        <f t="shared" ref="C109:C119" si="232">22.14</f>
        <v>22.14</v>
      </c>
      <c r="D109" s="38" t="s">
        <v>40</v>
      </c>
      <c r="E109" s="43">
        <f t="shared" ref="E109:E120" si="233">$Q$108</f>
        <v>727</v>
      </c>
      <c r="F109" s="41">
        <f t="shared" si="218"/>
        <v>720.92</v>
      </c>
      <c r="G109" s="41">
        <f t="shared" si="219"/>
        <v>720.42</v>
      </c>
      <c r="H109" s="43"/>
      <c r="I109" s="43">
        <f>G109-9</f>
        <v>711.42</v>
      </c>
      <c r="J109" s="43"/>
      <c r="K109" s="43">
        <f t="shared" ref="K109" si="234">ROUND(IF(N109=2,(B110-B108)*2.5*(4.042-1.5),(B110-B108)*2.5*(6.083-1.5))/27,2)</f>
        <v>2.44</v>
      </c>
      <c r="L109" s="43"/>
      <c r="M109" s="43">
        <f t="shared" ref="M109" si="235">G109-I109</f>
        <v>9</v>
      </c>
      <c r="N109" s="33">
        <f>3</f>
        <v>3</v>
      </c>
      <c r="P109" s="42"/>
      <c r="R109" s="44"/>
      <c r="T109" s="42"/>
    </row>
    <row r="110" spans="1:20" ht="12.75" customHeight="1" x14ac:dyDescent="0.2">
      <c r="A110" s="33">
        <f t="shared" si="189"/>
        <v>81</v>
      </c>
      <c r="B110" s="39">
        <f t="shared" si="178"/>
        <v>101603.08</v>
      </c>
      <c r="C110" s="41">
        <f>23</f>
        <v>23</v>
      </c>
      <c r="D110" s="38" t="s">
        <v>40</v>
      </c>
      <c r="E110" s="43">
        <f t="shared" si="233"/>
        <v>727</v>
      </c>
      <c r="F110" s="41">
        <f t="shared" si="218"/>
        <v>720.92</v>
      </c>
      <c r="G110" s="41">
        <f t="shared" si="219"/>
        <v>720.42</v>
      </c>
      <c r="H110" s="41">
        <f>E110-H$131</f>
        <v>652</v>
      </c>
      <c r="I110" s="43"/>
      <c r="J110" s="41">
        <f>E110-H110</f>
        <v>75</v>
      </c>
      <c r="K110" s="41"/>
      <c r="L110" s="41">
        <f>G110-H110</f>
        <v>68.419999999999959</v>
      </c>
      <c r="M110" s="41"/>
      <c r="N110" s="38"/>
      <c r="P110" s="42">
        <f>P108-0.018*(B110-B108)</f>
        <v>727.10399999999811</v>
      </c>
      <c r="Q110" s="35">
        <f>Q$108</f>
        <v>727</v>
      </c>
      <c r="R110" s="35">
        <f t="shared" ref="R110:R120" si="236">-R$8*R$10</f>
        <v>-0.29200000000000004</v>
      </c>
      <c r="S110" s="35">
        <f t="shared" ref="S110" si="237">Q110-(P110+R110)</f>
        <v>0.18800000000192085</v>
      </c>
      <c r="T110" s="42">
        <f t="shared" ref="T110" si="238">S110*12</f>
        <v>2.2560000000230502</v>
      </c>
    </row>
    <row r="111" spans="1:20" ht="12.75" customHeight="1" x14ac:dyDescent="0.2">
      <c r="A111" s="33">
        <f t="shared" si="189"/>
        <v>82</v>
      </c>
      <c r="B111" s="39">
        <f t="shared" si="178"/>
        <v>101605.955</v>
      </c>
      <c r="C111" s="41">
        <f t="shared" si="232"/>
        <v>22.14</v>
      </c>
      <c r="D111" s="38" t="s">
        <v>40</v>
      </c>
      <c r="E111" s="43">
        <f t="shared" si="233"/>
        <v>727</v>
      </c>
      <c r="F111" s="41">
        <f t="shared" si="218"/>
        <v>720.92</v>
      </c>
      <c r="G111" s="41">
        <f t="shared" si="219"/>
        <v>720.42</v>
      </c>
      <c r="H111" s="43"/>
      <c r="I111" s="43">
        <f>G111-9</f>
        <v>711.42</v>
      </c>
      <c r="J111" s="43"/>
      <c r="K111" s="43">
        <f t="shared" ref="K111" si="239">ROUND(IF(N111=2,(B112-B110)*2.5*(4.042-1.5),(B112-B110)*2.5*(6.083-1.5))/27,2)</f>
        <v>2.44</v>
      </c>
      <c r="L111" s="43"/>
      <c r="M111" s="43">
        <f t="shared" ref="M111" si="240">G111-I111</f>
        <v>9</v>
      </c>
      <c r="N111" s="33">
        <f>3</f>
        <v>3</v>
      </c>
      <c r="P111" s="42"/>
      <c r="R111" s="44"/>
      <c r="T111" s="42"/>
    </row>
    <row r="112" spans="1:20" ht="12.75" customHeight="1" x14ac:dyDescent="0.2">
      <c r="A112" s="33">
        <f t="shared" si="189"/>
        <v>83</v>
      </c>
      <c r="B112" s="39">
        <f t="shared" si="178"/>
        <v>101608.83</v>
      </c>
      <c r="C112" s="41">
        <f>23</f>
        <v>23</v>
      </c>
      <c r="D112" s="38" t="s">
        <v>40</v>
      </c>
      <c r="E112" s="43">
        <f t="shared" si="233"/>
        <v>727</v>
      </c>
      <c r="F112" s="41">
        <f t="shared" si="218"/>
        <v>720.92</v>
      </c>
      <c r="G112" s="41">
        <f t="shared" si="219"/>
        <v>720.42</v>
      </c>
      <c r="H112" s="41">
        <f>E112-H$131</f>
        <v>652</v>
      </c>
      <c r="I112" s="43"/>
      <c r="J112" s="41">
        <f>E112-H112</f>
        <v>75</v>
      </c>
      <c r="K112" s="41"/>
      <c r="L112" s="41">
        <f>G112-H112</f>
        <v>68.419999999999959</v>
      </c>
      <c r="M112" s="41"/>
      <c r="N112" s="38"/>
      <c r="P112" s="42">
        <f>P110-0.018*(B112-B110)</f>
        <v>727.00049999999806</v>
      </c>
      <c r="Q112" s="35">
        <f>Q$108</f>
        <v>727</v>
      </c>
      <c r="R112" s="35">
        <f t="shared" si="236"/>
        <v>-0.29200000000000004</v>
      </c>
      <c r="S112" s="35">
        <f t="shared" ref="S112" si="241">Q112-(P112+R112)</f>
        <v>0.29150000000197451</v>
      </c>
      <c r="T112" s="42">
        <f t="shared" ref="T112" si="242">S112*12</f>
        <v>3.4980000000236942</v>
      </c>
    </row>
    <row r="113" spans="1:20" ht="12.75" customHeight="1" x14ac:dyDescent="0.2">
      <c r="A113" s="33">
        <f t="shared" si="189"/>
        <v>84</v>
      </c>
      <c r="B113" s="39">
        <f t="shared" si="178"/>
        <v>101611.705</v>
      </c>
      <c r="C113" s="41">
        <f t="shared" si="232"/>
        <v>22.14</v>
      </c>
      <c r="D113" s="38" t="s">
        <v>40</v>
      </c>
      <c r="E113" s="43">
        <f t="shared" si="233"/>
        <v>727</v>
      </c>
      <c r="F113" s="41">
        <f t="shared" ref="F113:F120" si="243">E113-6.08</f>
        <v>720.92</v>
      </c>
      <c r="G113" s="41">
        <f t="shared" ref="G113:G120" si="244">F113-0.5</f>
        <v>720.42</v>
      </c>
      <c r="H113" s="43"/>
      <c r="I113" s="43">
        <f>G113-9</f>
        <v>711.42</v>
      </c>
      <c r="J113" s="43"/>
      <c r="K113" s="43">
        <f t="shared" ref="K113" si="245">ROUND(IF(N113=2,(B114-B112)*2.5*(4.042-1.5),(B114-B112)*2.5*(6.083-1.5))/27,2)</f>
        <v>2.44</v>
      </c>
      <c r="L113" s="43"/>
      <c r="M113" s="43">
        <f t="shared" ref="M113" si="246">G113-I113</f>
        <v>9</v>
      </c>
      <c r="N113" s="33">
        <f>3</f>
        <v>3</v>
      </c>
      <c r="P113" s="42"/>
      <c r="R113" s="44"/>
      <c r="T113" s="42"/>
    </row>
    <row r="114" spans="1:20" ht="12.75" customHeight="1" x14ac:dyDescent="0.2">
      <c r="A114" s="33">
        <f t="shared" si="189"/>
        <v>85</v>
      </c>
      <c r="B114" s="39">
        <f t="shared" si="178"/>
        <v>101614.58</v>
      </c>
      <c r="C114" s="41">
        <f>23</f>
        <v>23</v>
      </c>
      <c r="D114" s="38" t="s">
        <v>40</v>
      </c>
      <c r="E114" s="43">
        <f t="shared" si="233"/>
        <v>727</v>
      </c>
      <c r="F114" s="41">
        <f t="shared" si="243"/>
        <v>720.92</v>
      </c>
      <c r="G114" s="41">
        <f t="shared" si="244"/>
        <v>720.42</v>
      </c>
      <c r="H114" s="41">
        <f>E114-H$131</f>
        <v>652</v>
      </c>
      <c r="I114" s="43"/>
      <c r="J114" s="41">
        <f>E114-H114</f>
        <v>75</v>
      </c>
      <c r="K114" s="41"/>
      <c r="L114" s="41">
        <f>G114-H114</f>
        <v>68.419999999999959</v>
      </c>
      <c r="M114" s="41"/>
      <c r="N114" s="38"/>
      <c r="P114" s="42">
        <f>P112-0.018*(B114-B112)</f>
        <v>726.896999999998</v>
      </c>
      <c r="Q114" s="35">
        <f>Q$108</f>
        <v>727</v>
      </c>
      <c r="R114" s="35">
        <f t="shared" si="236"/>
        <v>-0.29200000000000004</v>
      </c>
      <c r="S114" s="35">
        <f t="shared" ref="S114" si="247">Q114-(P114+R114)</f>
        <v>0.39500000000202817</v>
      </c>
      <c r="T114" s="42">
        <f t="shared" ref="T114" si="248">S114*12</f>
        <v>4.7400000000243381</v>
      </c>
    </row>
    <row r="115" spans="1:20" ht="12.75" customHeight="1" x14ac:dyDescent="0.2">
      <c r="A115" s="33">
        <f t="shared" si="189"/>
        <v>86</v>
      </c>
      <c r="B115" s="39">
        <f t="shared" si="178"/>
        <v>101617.455</v>
      </c>
      <c r="C115" s="41">
        <f t="shared" si="232"/>
        <v>22.14</v>
      </c>
      <c r="D115" s="38" t="s">
        <v>40</v>
      </c>
      <c r="E115" s="43">
        <f t="shared" si="233"/>
        <v>727</v>
      </c>
      <c r="F115" s="41">
        <f t="shared" si="243"/>
        <v>720.92</v>
      </c>
      <c r="G115" s="41">
        <f t="shared" si="244"/>
        <v>720.42</v>
      </c>
      <c r="H115" s="43"/>
      <c r="I115" s="43">
        <f>G115-9</f>
        <v>711.42</v>
      </c>
      <c r="J115" s="43"/>
      <c r="K115" s="43">
        <f t="shared" ref="K115" si="249">ROUND(IF(N115=2,(B116-B114)*2.5*(4.042-1.5),(B116-B114)*2.5*(6.083-1.5))/27,2)</f>
        <v>2.44</v>
      </c>
      <c r="L115" s="43"/>
      <c r="M115" s="43">
        <v>7</v>
      </c>
      <c r="N115" s="33">
        <f>3</f>
        <v>3</v>
      </c>
      <c r="P115" s="42"/>
      <c r="R115" s="44"/>
      <c r="T115" s="42"/>
    </row>
    <row r="116" spans="1:20" ht="12.75" customHeight="1" x14ac:dyDescent="0.2">
      <c r="A116" s="33">
        <f t="shared" si="189"/>
        <v>87</v>
      </c>
      <c r="B116" s="39">
        <f t="shared" si="178"/>
        <v>101620.33</v>
      </c>
      <c r="C116" s="41">
        <f>23</f>
        <v>23</v>
      </c>
      <c r="D116" s="38" t="s">
        <v>40</v>
      </c>
      <c r="E116" s="43">
        <f t="shared" si="233"/>
        <v>727</v>
      </c>
      <c r="F116" s="41">
        <f t="shared" si="243"/>
        <v>720.92</v>
      </c>
      <c r="G116" s="41">
        <f t="shared" si="244"/>
        <v>720.42</v>
      </c>
      <c r="H116" s="41">
        <f>E116-H$131</f>
        <v>652</v>
      </c>
      <c r="I116" s="43"/>
      <c r="J116" s="41">
        <f>E116-H116</f>
        <v>75</v>
      </c>
      <c r="K116" s="41"/>
      <c r="L116" s="41">
        <f>G116-H116</f>
        <v>68.419999999999959</v>
      </c>
      <c r="M116" s="41"/>
      <c r="N116" s="38"/>
      <c r="P116" s="42">
        <f>P114-0.018*(B116-B114)</f>
        <v>726.79349999999795</v>
      </c>
      <c r="Q116" s="35">
        <f>Q$108</f>
        <v>727</v>
      </c>
      <c r="R116" s="35">
        <f t="shared" si="236"/>
        <v>-0.29200000000000004</v>
      </c>
      <c r="S116" s="35">
        <f t="shared" ref="S116" si="250">Q116-(P116+R116)</f>
        <v>0.49850000000208183</v>
      </c>
      <c r="T116" s="42">
        <f t="shared" ref="T116" si="251">S116*12</f>
        <v>5.982000000024982</v>
      </c>
    </row>
    <row r="117" spans="1:20" ht="12.75" customHeight="1" x14ac:dyDescent="0.2">
      <c r="A117" s="33">
        <f t="shared" si="189"/>
        <v>88</v>
      </c>
      <c r="B117" s="39">
        <f t="shared" si="178"/>
        <v>101623.205</v>
      </c>
      <c r="C117" s="41">
        <f t="shared" si="232"/>
        <v>22.14</v>
      </c>
      <c r="D117" s="38" t="s">
        <v>40</v>
      </c>
      <c r="E117" s="43">
        <f t="shared" si="233"/>
        <v>727</v>
      </c>
      <c r="F117" s="41">
        <f t="shared" si="243"/>
        <v>720.92</v>
      </c>
      <c r="G117" s="41">
        <f t="shared" si="244"/>
        <v>720.42</v>
      </c>
      <c r="H117" s="43"/>
      <c r="I117" s="43">
        <f>G117-9</f>
        <v>711.42</v>
      </c>
      <c r="J117" s="43"/>
      <c r="K117" s="43">
        <f t="shared" ref="K117" si="252">ROUND(IF(N117=2,(B118-B116)*2.5*(4.042-1.5),(B118-B116)*2.5*(6.083-1.5))/27,2)</f>
        <v>2.44</v>
      </c>
      <c r="L117" s="43"/>
      <c r="M117" s="43">
        <f t="shared" ref="M117" si="253">G117-I117</f>
        <v>9</v>
      </c>
      <c r="N117" s="33">
        <f>3</f>
        <v>3</v>
      </c>
      <c r="P117" s="42"/>
      <c r="R117" s="44"/>
      <c r="T117" s="42"/>
    </row>
    <row r="118" spans="1:20" ht="12.75" customHeight="1" x14ac:dyDescent="0.2">
      <c r="A118" s="33">
        <f t="shared" si="189"/>
        <v>89</v>
      </c>
      <c r="B118" s="39">
        <f t="shared" si="178"/>
        <v>101626.08</v>
      </c>
      <c r="C118" s="41">
        <f>23</f>
        <v>23</v>
      </c>
      <c r="D118" s="38" t="s">
        <v>40</v>
      </c>
      <c r="E118" s="43">
        <f t="shared" si="233"/>
        <v>727</v>
      </c>
      <c r="F118" s="41">
        <f t="shared" si="243"/>
        <v>720.92</v>
      </c>
      <c r="G118" s="41">
        <f t="shared" si="244"/>
        <v>720.42</v>
      </c>
      <c r="H118" s="41">
        <f>E118-H$131</f>
        <v>652</v>
      </c>
      <c r="I118" s="43"/>
      <c r="J118" s="41">
        <f>E118-H118</f>
        <v>75</v>
      </c>
      <c r="K118" s="41"/>
      <c r="L118" s="41">
        <f>G118-H118</f>
        <v>68.419999999999959</v>
      </c>
      <c r="M118" s="41"/>
      <c r="N118" s="38"/>
      <c r="P118" s="42">
        <f>P116-0.018*(B118-B116)</f>
        <v>726.68999999999789</v>
      </c>
      <c r="Q118" s="35">
        <f>Q$108</f>
        <v>727</v>
      </c>
      <c r="R118" s="35">
        <f t="shared" si="236"/>
        <v>-0.29200000000000004</v>
      </c>
      <c r="S118" s="35">
        <f t="shared" ref="S118" si="254">Q118-(P118+R118)</f>
        <v>0.60200000000213549</v>
      </c>
      <c r="T118" s="42">
        <f t="shared" ref="T118" si="255">S118*12</f>
        <v>7.2240000000256259</v>
      </c>
    </row>
    <row r="119" spans="1:20" ht="12.75" customHeight="1" x14ac:dyDescent="0.2">
      <c r="A119" s="33">
        <f t="shared" si="189"/>
        <v>90</v>
      </c>
      <c r="B119" s="39">
        <f t="shared" si="178"/>
        <v>101628.955</v>
      </c>
      <c r="C119" s="41">
        <f t="shared" si="232"/>
        <v>22.14</v>
      </c>
      <c r="D119" s="38" t="s">
        <v>40</v>
      </c>
      <c r="E119" s="43">
        <f t="shared" si="233"/>
        <v>727</v>
      </c>
      <c r="F119" s="41">
        <f t="shared" si="243"/>
        <v>720.92</v>
      </c>
      <c r="G119" s="41">
        <f t="shared" si="244"/>
        <v>720.42</v>
      </c>
      <c r="H119" s="43"/>
      <c r="I119" s="43">
        <f>G119-9</f>
        <v>711.42</v>
      </c>
      <c r="J119" s="43"/>
      <c r="K119" s="43">
        <f t="shared" ref="K119" si="256">ROUND(IF(N119=2,(B120-B118)*2.5*(4.042-1.5),(B120-B118)*2.5*(6.083-1.5))/27,2)</f>
        <v>2.44</v>
      </c>
      <c r="L119" s="43"/>
      <c r="M119" s="43">
        <f t="shared" ref="M119" si="257">G119-I119</f>
        <v>9</v>
      </c>
      <c r="N119" s="33">
        <f>3</f>
        <v>3</v>
      </c>
      <c r="P119" s="42"/>
      <c r="R119" s="44"/>
      <c r="T119" s="42"/>
    </row>
    <row r="120" spans="1:20" ht="12.75" customHeight="1" x14ac:dyDescent="0.2">
      <c r="A120" s="33">
        <f t="shared" si="189"/>
        <v>91</v>
      </c>
      <c r="B120" s="39">
        <f t="shared" si="178"/>
        <v>101631.83</v>
      </c>
      <c r="C120" s="41">
        <f>23</f>
        <v>23</v>
      </c>
      <c r="D120" s="38" t="s">
        <v>40</v>
      </c>
      <c r="E120" s="43">
        <f t="shared" si="233"/>
        <v>727</v>
      </c>
      <c r="F120" s="41">
        <f t="shared" si="243"/>
        <v>720.92</v>
      </c>
      <c r="G120" s="41">
        <f t="shared" si="244"/>
        <v>720.42</v>
      </c>
      <c r="H120" s="41">
        <f t="shared" ref="H120" si="258">E120-H$131</f>
        <v>652</v>
      </c>
      <c r="I120" s="43"/>
      <c r="J120" s="41">
        <f>E120-H120</f>
        <v>75</v>
      </c>
      <c r="K120" s="41"/>
      <c r="L120" s="41">
        <f>G120-H120</f>
        <v>68.419999999999959</v>
      </c>
      <c r="M120" s="41"/>
      <c r="N120" s="38"/>
      <c r="P120" s="42">
        <f>P118-0.018*(B120-B118)</f>
        <v>726.58649999999784</v>
      </c>
      <c r="Q120" s="35">
        <f>Q$108</f>
        <v>727</v>
      </c>
      <c r="R120" s="35">
        <f t="shared" si="236"/>
        <v>-0.29200000000000004</v>
      </c>
      <c r="S120" s="35">
        <f t="shared" ref="S120" si="259">Q120-(P120+R120)</f>
        <v>0.70550000000218915</v>
      </c>
      <c r="T120" s="42">
        <f t="shared" ref="T120" si="260">S120*12</f>
        <v>8.4660000000262698</v>
      </c>
    </row>
    <row r="121" spans="1:20" ht="12.75" customHeight="1" x14ac:dyDescent="0.2">
      <c r="A121" s="79" t="s">
        <v>59</v>
      </c>
      <c r="B121" s="80"/>
      <c r="C121" s="80"/>
      <c r="D121" s="80"/>
      <c r="E121" s="80"/>
      <c r="F121" s="80"/>
      <c r="G121" s="80"/>
      <c r="H121" s="80"/>
      <c r="I121" s="81"/>
      <c r="J121" s="75">
        <f>J74</f>
        <v>2250</v>
      </c>
      <c r="K121" s="77">
        <f>K74</f>
        <v>65.569999999999979</v>
      </c>
      <c r="L121" s="77">
        <f>L74</f>
        <v>2066.8660000000004</v>
      </c>
      <c r="M121" s="75">
        <f>M74</f>
        <v>270</v>
      </c>
      <c r="N121" s="75">
        <f>N74</f>
        <v>83</v>
      </c>
      <c r="P121" s="42"/>
      <c r="T121" s="42"/>
    </row>
    <row r="122" spans="1:20" ht="12.75" customHeight="1" x14ac:dyDescent="0.2">
      <c r="A122" s="82"/>
      <c r="B122" s="83"/>
      <c r="C122" s="83"/>
      <c r="D122" s="83"/>
      <c r="E122" s="83"/>
      <c r="F122" s="83"/>
      <c r="G122" s="83"/>
      <c r="H122" s="83"/>
      <c r="I122" s="84"/>
      <c r="J122" s="76"/>
      <c r="K122" s="78"/>
      <c r="L122" s="78"/>
      <c r="M122" s="76"/>
      <c r="N122" s="76"/>
      <c r="P122" s="42"/>
      <c r="T122" s="42"/>
    </row>
    <row r="123" spans="1:20" ht="12.75" customHeight="1" x14ac:dyDescent="0.2">
      <c r="A123" s="79" t="s">
        <v>60</v>
      </c>
      <c r="B123" s="80"/>
      <c r="C123" s="80"/>
      <c r="D123" s="80"/>
      <c r="E123" s="80"/>
      <c r="F123" s="80"/>
      <c r="G123" s="80"/>
      <c r="H123" s="80"/>
      <c r="I123" s="81"/>
      <c r="J123" s="75">
        <f>SUM(J91:J120)</f>
        <v>1125</v>
      </c>
      <c r="K123" s="77">
        <f>SUM(K91:K120)</f>
        <v>36.6</v>
      </c>
      <c r="L123" s="77">
        <f>SUM(L91:L120)</f>
        <v>1026.2999999999993</v>
      </c>
      <c r="M123" s="75">
        <f>SUM(M91:M120)</f>
        <v>133</v>
      </c>
      <c r="N123" s="75">
        <f>SUM(N91:N120)</f>
        <v>45</v>
      </c>
      <c r="P123" s="42"/>
      <c r="T123" s="42"/>
    </row>
    <row r="124" spans="1:20" ht="12.75" customHeight="1" x14ac:dyDescent="0.2">
      <c r="A124" s="82"/>
      <c r="B124" s="83"/>
      <c r="C124" s="83"/>
      <c r="D124" s="83"/>
      <c r="E124" s="83"/>
      <c r="F124" s="83"/>
      <c r="G124" s="83"/>
      <c r="H124" s="83"/>
      <c r="I124" s="84"/>
      <c r="J124" s="76"/>
      <c r="K124" s="78"/>
      <c r="L124" s="78"/>
      <c r="M124" s="76"/>
      <c r="N124" s="76"/>
      <c r="P124" s="42"/>
      <c r="T124" s="42"/>
    </row>
    <row r="125" spans="1:20" ht="25.5" customHeight="1" thickBot="1" x14ac:dyDescent="0.25">
      <c r="A125" s="71" t="s">
        <v>32</v>
      </c>
      <c r="B125" s="72"/>
      <c r="C125" s="72"/>
      <c r="D125" s="72"/>
      <c r="E125" s="72"/>
      <c r="F125" s="72"/>
      <c r="G125" s="72"/>
      <c r="H125" s="72"/>
      <c r="I125" s="72"/>
      <c r="J125" s="58">
        <f>SUM(J121:J124)</f>
        <v>3375</v>
      </c>
      <c r="K125" s="58">
        <f>ROUND(SUM(K121:K124),0)</f>
        <v>102</v>
      </c>
      <c r="L125" s="58">
        <f>ROUND(SUM(L121:L124),0)</f>
        <v>3093</v>
      </c>
      <c r="M125" s="58">
        <f>SUM(M121:M124)</f>
        <v>403</v>
      </c>
      <c r="N125" s="58">
        <f>SUM(N121:N124)</f>
        <v>128</v>
      </c>
    </row>
    <row r="126" spans="1:20" x14ac:dyDescent="0.2">
      <c r="P126" s="42"/>
    </row>
    <row r="128" spans="1:20" x14ac:dyDescent="0.2">
      <c r="J128" s="52">
        <v>130</v>
      </c>
      <c r="K128" s="52"/>
      <c r="L128" s="52">
        <v>170</v>
      </c>
      <c r="M128" s="52">
        <v>120</v>
      </c>
      <c r="N128" s="61">
        <v>400</v>
      </c>
    </row>
    <row r="129" spans="2:17" x14ac:dyDescent="0.2">
      <c r="B129" s="42">
        <f>B120-B13</f>
        <v>258.75</v>
      </c>
      <c r="C129" s="35">
        <f>B129/218.5</f>
        <v>1.1842105263157894</v>
      </c>
      <c r="J129" s="53">
        <f>J125*J128</f>
        <v>438750</v>
      </c>
      <c r="K129" s="53"/>
      <c r="L129" s="53">
        <f t="shared" ref="L129:N129" si="261">L125*L128</f>
        <v>525810</v>
      </c>
      <c r="M129" s="53">
        <f t="shared" si="261"/>
        <v>48360</v>
      </c>
      <c r="N129" s="53">
        <f t="shared" si="261"/>
        <v>51200</v>
      </c>
      <c r="P129" s="53">
        <f>SUM(J129:O129)</f>
        <v>1064120</v>
      </c>
    </row>
    <row r="130" spans="2:17" x14ac:dyDescent="0.2">
      <c r="H130" s="35" t="s">
        <v>53</v>
      </c>
      <c r="P130" s="53">
        <f>P129/(B67-B21)</f>
        <v>8046.2759924385637</v>
      </c>
    </row>
    <row r="131" spans="2:17" x14ac:dyDescent="0.2">
      <c r="B131" s="35" t="s">
        <v>56</v>
      </c>
      <c r="C131" s="42">
        <f>B120-B13</f>
        <v>258.75</v>
      </c>
      <c r="D131" s="35" t="s">
        <v>29</v>
      </c>
      <c r="H131" s="35">
        <v>75</v>
      </c>
    </row>
    <row r="133" spans="2:17" x14ac:dyDescent="0.2">
      <c r="G133" s="35" t="s">
        <v>54</v>
      </c>
    </row>
    <row r="134" spans="2:17" x14ac:dyDescent="0.2">
      <c r="G134" s="35">
        <v>0</v>
      </c>
      <c r="H134" s="35" t="s">
        <v>55</v>
      </c>
      <c r="J134" s="35">
        <f>ROUNDUP(G134/6.5,0)*H131</f>
        <v>0</v>
      </c>
      <c r="L134" s="35">
        <f>ROUNDUP(G134/6.5,0)*L67</f>
        <v>0</v>
      </c>
      <c r="M134" s="35">
        <f>ROUNDUP(G134/6.5,0)*M66</f>
        <v>0</v>
      </c>
      <c r="N134" s="35">
        <f>ROUNDUP(G134/6.5,0)*N66</f>
        <v>0</v>
      </c>
    </row>
    <row r="135" spans="2:17" x14ac:dyDescent="0.2">
      <c r="G135" s="42"/>
      <c r="J135" s="52">
        <f>J128*J134</f>
        <v>0</v>
      </c>
      <c r="K135" s="52"/>
      <c r="L135" s="52">
        <f>L128*L134</f>
        <v>0</v>
      </c>
      <c r="M135" s="52">
        <f>M128*M134</f>
        <v>0</v>
      </c>
      <c r="N135" s="52">
        <f>N128*N134</f>
        <v>0</v>
      </c>
      <c r="P135" s="52">
        <f>SUM(J135:N135)</f>
        <v>0</v>
      </c>
      <c r="Q135" s="53">
        <f>P135*1.1</f>
        <v>0</v>
      </c>
    </row>
    <row r="138" spans="2:17" x14ac:dyDescent="0.2">
      <c r="J138" s="60">
        <f>J125+J134</f>
        <v>3375</v>
      </c>
      <c r="K138" s="60"/>
      <c r="L138" s="60">
        <f t="shared" ref="L138:N138" si="262">L125+L134</f>
        <v>3093</v>
      </c>
      <c r="M138" s="60">
        <f t="shared" si="262"/>
        <v>403</v>
      </c>
      <c r="N138" s="60">
        <f t="shared" si="262"/>
        <v>128</v>
      </c>
      <c r="Q138" s="53"/>
    </row>
    <row r="139" spans="2:17" x14ac:dyDescent="0.2">
      <c r="J139" s="52">
        <f>J128*J138</f>
        <v>438750</v>
      </c>
      <c r="K139" s="52"/>
      <c r="L139" s="52">
        <f t="shared" ref="L139:N139" si="263">L128*L138</f>
        <v>525810</v>
      </c>
      <c r="M139" s="52">
        <f t="shared" si="263"/>
        <v>48360</v>
      </c>
      <c r="N139" s="52">
        <f t="shared" si="263"/>
        <v>51200</v>
      </c>
      <c r="P139" s="52">
        <f>SUM(J139:N139)</f>
        <v>1064120</v>
      </c>
      <c r="Q139" s="53">
        <f>P139*1.1</f>
        <v>1170532</v>
      </c>
    </row>
  </sheetData>
  <mergeCells count="45">
    <mergeCell ref="M121:M122"/>
    <mergeCell ref="N121:N122"/>
    <mergeCell ref="A123:I124"/>
    <mergeCell ref="J123:J124"/>
    <mergeCell ref="L123:L124"/>
    <mergeCell ref="M123:M124"/>
    <mergeCell ref="N123:N124"/>
    <mergeCell ref="K121:K122"/>
    <mergeCell ref="K123:K124"/>
    <mergeCell ref="M74:M75"/>
    <mergeCell ref="N74:N75"/>
    <mergeCell ref="A79:A90"/>
    <mergeCell ref="B79:B90"/>
    <mergeCell ref="C79:D89"/>
    <mergeCell ref="E79:E89"/>
    <mergeCell ref="F79:F89"/>
    <mergeCell ref="G79:G89"/>
    <mergeCell ref="H79:H89"/>
    <mergeCell ref="I79:I89"/>
    <mergeCell ref="J80:J89"/>
    <mergeCell ref="L80:L89"/>
    <mergeCell ref="M80:M89"/>
    <mergeCell ref="N80:N89"/>
    <mergeCell ref="A74:I75"/>
    <mergeCell ref="K74:K75"/>
    <mergeCell ref="M2:M11"/>
    <mergeCell ref="N2:N11"/>
    <mergeCell ref="A1:A12"/>
    <mergeCell ref="B1:B12"/>
    <mergeCell ref="C1:D11"/>
    <mergeCell ref="E1:E11"/>
    <mergeCell ref="F1:F11"/>
    <mergeCell ref="G1:G11"/>
    <mergeCell ref="K2:K11"/>
    <mergeCell ref="A125:I125"/>
    <mergeCell ref="H1:H11"/>
    <mergeCell ref="I1:I11"/>
    <mergeCell ref="J2:J11"/>
    <mergeCell ref="L2:L11"/>
    <mergeCell ref="J74:J75"/>
    <mergeCell ref="L74:L75"/>
    <mergeCell ref="A121:I122"/>
    <mergeCell ref="J121:J122"/>
    <mergeCell ref="L121:L122"/>
    <mergeCell ref="K80:K8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2F40-0712-42B5-94B8-E96F609AAD39}">
  <dimension ref="A1:CV118"/>
  <sheetViews>
    <sheetView zoomScale="80" zoomScaleNormal="80" workbookViewId="0">
      <selection activeCell="M41" sqref="M41"/>
    </sheetView>
  </sheetViews>
  <sheetFormatPr defaultColWidth="8.85546875" defaultRowHeight="12.75" x14ac:dyDescent="0.2"/>
  <cols>
    <col min="1" max="1" width="7.7109375" style="35" customWidth="1"/>
    <col min="2" max="2" width="16.7109375" style="35" customWidth="1"/>
    <col min="3" max="4" width="10.7109375" style="35" customWidth="1"/>
    <col min="5" max="13" width="15.7109375" style="35" customWidth="1"/>
    <col min="14" max="14" width="8.85546875" style="35"/>
    <col min="15" max="15" width="16.42578125" style="35" customWidth="1"/>
    <col min="16" max="16" width="18.28515625" style="35" bestFit="1" customWidth="1"/>
    <col min="17" max="17" width="18.28515625" style="35" customWidth="1"/>
    <col min="18" max="18" width="14.5703125" style="35" customWidth="1"/>
    <col min="19" max="19" width="15.28515625" style="35" bestFit="1" customWidth="1"/>
    <col min="20" max="16384" width="8.85546875" style="35"/>
  </cols>
  <sheetData>
    <row r="1" spans="1:100" ht="12.75" customHeight="1" x14ac:dyDescent="0.2">
      <c r="A1" s="85" t="s">
        <v>21</v>
      </c>
      <c r="B1" s="85" t="s">
        <v>39</v>
      </c>
      <c r="C1" s="73" t="s">
        <v>41</v>
      </c>
      <c r="D1" s="73"/>
      <c r="E1" s="73" t="s">
        <v>22</v>
      </c>
      <c r="F1" s="88" t="s">
        <v>23</v>
      </c>
      <c r="G1" s="88" t="s">
        <v>24</v>
      </c>
      <c r="H1" s="73" t="s">
        <v>25</v>
      </c>
      <c r="I1" s="73" t="s">
        <v>26</v>
      </c>
      <c r="J1" s="59">
        <v>507</v>
      </c>
      <c r="K1" s="59">
        <v>524</v>
      </c>
      <c r="L1" s="59">
        <v>524</v>
      </c>
      <c r="M1" s="59">
        <v>530</v>
      </c>
      <c r="N1" s="34"/>
    </row>
    <row r="2" spans="1:100" ht="12.75" customHeight="1" x14ac:dyDescent="0.2">
      <c r="A2" s="86"/>
      <c r="B2" s="86"/>
      <c r="C2" s="74"/>
      <c r="D2" s="74"/>
      <c r="E2" s="74"/>
      <c r="F2" s="89"/>
      <c r="G2" s="89"/>
      <c r="H2" s="74"/>
      <c r="I2" s="74"/>
      <c r="J2" s="74" t="s">
        <v>27</v>
      </c>
      <c r="K2" s="74" t="s">
        <v>49</v>
      </c>
      <c r="L2" s="74" t="s">
        <v>50</v>
      </c>
      <c r="M2" s="74" t="s">
        <v>28</v>
      </c>
      <c r="N2" s="34"/>
    </row>
    <row r="3" spans="1:100" ht="12.75" customHeight="1" x14ac:dyDescent="0.2">
      <c r="A3" s="86"/>
      <c r="B3" s="86"/>
      <c r="C3" s="74"/>
      <c r="D3" s="74"/>
      <c r="E3" s="74"/>
      <c r="F3" s="89"/>
      <c r="G3" s="89"/>
      <c r="H3" s="74"/>
      <c r="I3" s="74"/>
      <c r="J3" s="74"/>
      <c r="K3" s="74"/>
      <c r="L3" s="74"/>
      <c r="M3" s="74"/>
      <c r="N3" s="34"/>
    </row>
    <row r="4" spans="1:100" ht="12.75" customHeight="1" x14ac:dyDescent="0.2">
      <c r="A4" s="86"/>
      <c r="B4" s="86"/>
      <c r="C4" s="74"/>
      <c r="D4" s="74"/>
      <c r="E4" s="74"/>
      <c r="F4" s="89"/>
      <c r="G4" s="89"/>
      <c r="H4" s="74"/>
      <c r="I4" s="74"/>
      <c r="J4" s="74"/>
      <c r="K4" s="74"/>
      <c r="L4" s="74"/>
      <c r="M4" s="74"/>
      <c r="N4" s="34"/>
    </row>
    <row r="5" spans="1:100" ht="12.75" customHeight="1" x14ac:dyDescent="0.2">
      <c r="A5" s="86"/>
      <c r="B5" s="86"/>
      <c r="C5" s="74"/>
      <c r="D5" s="74"/>
      <c r="E5" s="74"/>
      <c r="F5" s="89"/>
      <c r="G5" s="89"/>
      <c r="H5" s="74"/>
      <c r="I5" s="74"/>
      <c r="J5" s="74"/>
      <c r="K5" s="74"/>
      <c r="L5" s="74"/>
      <c r="M5" s="74"/>
      <c r="N5" s="34"/>
    </row>
    <row r="6" spans="1:100" ht="12.75" customHeight="1" x14ac:dyDescent="0.2">
      <c r="A6" s="86"/>
      <c r="B6" s="86"/>
      <c r="C6" s="74"/>
      <c r="D6" s="74"/>
      <c r="E6" s="74"/>
      <c r="F6" s="89"/>
      <c r="G6" s="89"/>
      <c r="H6" s="74"/>
      <c r="I6" s="74"/>
      <c r="J6" s="74"/>
      <c r="K6" s="74"/>
      <c r="L6" s="74"/>
      <c r="M6" s="74"/>
      <c r="N6" s="34"/>
    </row>
    <row r="7" spans="1:100" ht="12.75" customHeight="1" x14ac:dyDescent="0.2">
      <c r="A7" s="86"/>
      <c r="B7" s="86"/>
      <c r="C7" s="74"/>
      <c r="D7" s="74"/>
      <c r="E7" s="74"/>
      <c r="F7" s="89"/>
      <c r="G7" s="89"/>
      <c r="H7" s="74"/>
      <c r="I7" s="74"/>
      <c r="J7" s="74"/>
      <c r="K7" s="74"/>
      <c r="L7" s="74"/>
      <c r="M7" s="74"/>
      <c r="N7" s="34"/>
      <c r="Q7" s="35" t="s">
        <v>44</v>
      </c>
    </row>
    <row r="8" spans="1:100" ht="12.75" customHeight="1" x14ac:dyDescent="0.2">
      <c r="A8" s="86"/>
      <c r="B8" s="86"/>
      <c r="C8" s="74"/>
      <c r="D8" s="74"/>
      <c r="E8" s="74"/>
      <c r="F8" s="89"/>
      <c r="G8" s="89"/>
      <c r="H8" s="74"/>
      <c r="I8" s="74"/>
      <c r="J8" s="74"/>
      <c r="K8" s="74"/>
      <c r="L8" s="74"/>
      <c r="M8" s="74"/>
      <c r="N8" s="34"/>
      <c r="Q8" s="35">
        <v>0.08</v>
      </c>
    </row>
    <row r="9" spans="1:100" ht="12.75" customHeight="1" x14ac:dyDescent="0.2">
      <c r="A9" s="86"/>
      <c r="B9" s="86"/>
      <c r="C9" s="74"/>
      <c r="D9" s="74"/>
      <c r="E9" s="74"/>
      <c r="F9" s="89"/>
      <c r="G9" s="89"/>
      <c r="H9" s="74"/>
      <c r="I9" s="74"/>
      <c r="J9" s="74"/>
      <c r="K9" s="74"/>
      <c r="L9" s="74"/>
      <c r="M9" s="74"/>
      <c r="N9" s="34"/>
      <c r="Q9" s="35" t="s">
        <v>45</v>
      </c>
    </row>
    <row r="10" spans="1:100" ht="12.75" customHeight="1" x14ac:dyDescent="0.2">
      <c r="A10" s="86"/>
      <c r="B10" s="86"/>
      <c r="C10" s="74"/>
      <c r="D10" s="74"/>
      <c r="E10" s="74"/>
      <c r="F10" s="89"/>
      <c r="G10" s="89"/>
      <c r="H10" s="74"/>
      <c r="I10" s="74"/>
      <c r="J10" s="74"/>
      <c r="K10" s="74"/>
      <c r="L10" s="74"/>
      <c r="M10" s="74"/>
      <c r="N10" s="34"/>
      <c r="Q10" s="35">
        <f>22.3-15</f>
        <v>7.3000000000000007</v>
      </c>
    </row>
    <row r="11" spans="1:100" ht="12.75" customHeight="1" x14ac:dyDescent="0.2">
      <c r="A11" s="86"/>
      <c r="B11" s="86"/>
      <c r="C11" s="74"/>
      <c r="D11" s="74"/>
      <c r="E11" s="74"/>
      <c r="F11" s="90"/>
      <c r="G11" s="90"/>
      <c r="H11" s="74"/>
      <c r="I11" s="74"/>
      <c r="J11" s="74"/>
      <c r="K11" s="74"/>
      <c r="L11" s="74"/>
      <c r="M11" s="74"/>
      <c r="N11" s="34"/>
    </row>
    <row r="12" spans="1:100" s="37" customFormat="1" ht="12.75" customHeight="1" thickBot="1" x14ac:dyDescent="0.25">
      <c r="A12" s="87"/>
      <c r="B12" s="87"/>
      <c r="C12" s="36" t="s">
        <v>29</v>
      </c>
      <c r="D12" s="36" t="s">
        <v>30</v>
      </c>
      <c r="E12" s="36" t="s">
        <v>29</v>
      </c>
      <c r="F12" s="36" t="s">
        <v>29</v>
      </c>
      <c r="G12" s="36" t="s">
        <v>29</v>
      </c>
      <c r="H12" s="36" t="s">
        <v>29</v>
      </c>
      <c r="I12" s="36" t="s">
        <v>29</v>
      </c>
      <c r="J12" s="36" t="s">
        <v>29</v>
      </c>
      <c r="K12" s="36" t="s">
        <v>29</v>
      </c>
      <c r="L12" s="36" t="s">
        <v>29</v>
      </c>
      <c r="M12" s="36" t="s">
        <v>31</v>
      </c>
      <c r="N12" s="34"/>
      <c r="O12" s="42" t="s">
        <v>42</v>
      </c>
      <c r="P12" s="35" t="s">
        <v>43</v>
      </c>
      <c r="Q12" s="35" t="s">
        <v>46</v>
      </c>
      <c r="R12" s="35" t="s">
        <v>47</v>
      </c>
      <c r="S12" s="35" t="s">
        <v>48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</row>
    <row r="13" spans="1:100" ht="12.75" customHeight="1" x14ac:dyDescent="0.2">
      <c r="A13" s="38">
        <v>1</v>
      </c>
      <c r="B13" s="39">
        <f>101378.83+5.75</f>
        <v>101384.58</v>
      </c>
      <c r="C13" s="41">
        <f>23</f>
        <v>23</v>
      </c>
      <c r="D13" s="38" t="s">
        <v>40</v>
      </c>
      <c r="E13" s="41">
        <f t="shared" ref="E13:E20" si="0">$P$13</f>
        <v>731.5</v>
      </c>
      <c r="F13" s="41">
        <f>E13-4.042</f>
        <v>727.45799999999997</v>
      </c>
      <c r="G13" s="41">
        <f t="shared" ref="G13:G76" si="1">F13-0.5</f>
        <v>726.95799999999997</v>
      </c>
      <c r="H13" s="41">
        <f>E13-H$110</f>
        <v>651.5</v>
      </c>
      <c r="I13" s="41"/>
      <c r="J13" s="41">
        <f>E13-H13</f>
        <v>80</v>
      </c>
      <c r="K13" s="41">
        <f>G13-H13</f>
        <v>75.45799999999997</v>
      </c>
      <c r="L13" s="41"/>
      <c r="M13" s="38"/>
      <c r="N13" s="34"/>
      <c r="O13" s="35">
        <v>730.83</v>
      </c>
      <c r="P13" s="54">
        <v>731.5</v>
      </c>
      <c r="Q13" s="35">
        <f>-Q$8*Q$10</f>
        <v>-0.58400000000000007</v>
      </c>
      <c r="R13" s="35">
        <f>P13-(O13+Q13)</f>
        <v>1.2539999999999054</v>
      </c>
      <c r="S13" s="42">
        <f>R13*12</f>
        <v>15.047999999998865</v>
      </c>
    </row>
    <row r="14" spans="1:100" ht="12.75" customHeight="1" x14ac:dyDescent="0.2">
      <c r="A14" s="33">
        <v>2</v>
      </c>
      <c r="B14" s="39">
        <f>B13+2.875</f>
        <v>101387.455</v>
      </c>
      <c r="C14" s="41">
        <f>22.14</f>
        <v>22.14</v>
      </c>
      <c r="D14" s="38" t="s">
        <v>40</v>
      </c>
      <c r="E14" s="41">
        <f t="shared" si="0"/>
        <v>731.5</v>
      </c>
      <c r="F14" s="41">
        <f t="shared" ref="F14:F20" si="2">E14-4.042</f>
        <v>727.45799999999997</v>
      </c>
      <c r="G14" s="41">
        <f t="shared" si="1"/>
        <v>726.95799999999997</v>
      </c>
      <c r="H14" s="43"/>
      <c r="I14" s="43">
        <f>G14-9</f>
        <v>717.95799999999997</v>
      </c>
      <c r="J14" s="43"/>
      <c r="K14" s="43"/>
      <c r="L14" s="43">
        <f>G14-I14</f>
        <v>9</v>
      </c>
      <c r="M14" s="33">
        <v>2</v>
      </c>
      <c r="O14" s="42"/>
      <c r="P14" s="44"/>
      <c r="Q14" s="44"/>
      <c r="S14" s="42"/>
    </row>
    <row r="15" spans="1:100" ht="12.75" customHeight="1" x14ac:dyDescent="0.2">
      <c r="A15" s="33">
        <v>5</v>
      </c>
      <c r="B15" s="39">
        <f>B14+2.875</f>
        <v>101390.33</v>
      </c>
      <c r="C15" s="41">
        <f>23</f>
        <v>23</v>
      </c>
      <c r="D15" s="38" t="s">
        <v>40</v>
      </c>
      <c r="E15" s="41">
        <f t="shared" si="0"/>
        <v>731.5</v>
      </c>
      <c r="F15" s="41">
        <f t="shared" si="2"/>
        <v>727.45799999999997</v>
      </c>
      <c r="G15" s="41">
        <f t="shared" si="1"/>
        <v>726.95799999999997</v>
      </c>
      <c r="H15" s="41">
        <f>E15-H$110</f>
        <v>651.5</v>
      </c>
      <c r="I15" s="43"/>
      <c r="J15" s="41">
        <f>E15-H15</f>
        <v>80</v>
      </c>
      <c r="K15" s="41">
        <f>G15-H15</f>
        <v>75.45799999999997</v>
      </c>
      <c r="L15" s="41"/>
      <c r="M15" s="38"/>
      <c r="O15" s="35">
        <v>730.83</v>
      </c>
      <c r="P15" s="35">
        <f>P$13</f>
        <v>731.5</v>
      </c>
      <c r="Q15" s="35">
        <f t="shared" ref="Q15" si="3">-Q$8*Q$10</f>
        <v>-0.58400000000000007</v>
      </c>
      <c r="R15" s="35">
        <f t="shared" ref="R15" si="4">P15-(O15+Q15)</f>
        <v>1.2539999999999054</v>
      </c>
      <c r="S15" s="42">
        <f t="shared" ref="S15" si="5">R15*12</f>
        <v>15.047999999998865</v>
      </c>
    </row>
    <row r="16" spans="1:100" ht="12.75" customHeight="1" x14ac:dyDescent="0.2">
      <c r="A16" s="33">
        <v>6</v>
      </c>
      <c r="B16" s="39">
        <f t="shared" ref="B16:B79" si="6">B15+2.875</f>
        <v>101393.205</v>
      </c>
      <c r="C16" s="41">
        <f t="shared" ref="C16:C20" si="7">22.14</f>
        <v>22.14</v>
      </c>
      <c r="D16" s="38" t="s">
        <v>40</v>
      </c>
      <c r="E16" s="41">
        <f t="shared" si="0"/>
        <v>731.5</v>
      </c>
      <c r="F16" s="41">
        <f t="shared" si="2"/>
        <v>727.45799999999997</v>
      </c>
      <c r="G16" s="41">
        <f t="shared" si="1"/>
        <v>726.95799999999997</v>
      </c>
      <c r="H16" s="43"/>
      <c r="I16" s="43">
        <f>G16-9</f>
        <v>717.95799999999997</v>
      </c>
      <c r="J16" s="43"/>
      <c r="K16" s="43"/>
      <c r="L16" s="43">
        <f t="shared" ref="L16" si="8">G16-I16</f>
        <v>9</v>
      </c>
      <c r="M16" s="33">
        <v>2</v>
      </c>
      <c r="O16" s="42"/>
      <c r="P16" s="44"/>
      <c r="Q16" s="44"/>
      <c r="S16" s="42"/>
    </row>
    <row r="17" spans="1:19" ht="12.75" customHeight="1" x14ac:dyDescent="0.2">
      <c r="A17" s="33">
        <v>7</v>
      </c>
      <c r="B17" s="39">
        <f t="shared" si="6"/>
        <v>101396.08</v>
      </c>
      <c r="C17" s="41">
        <f>23</f>
        <v>23</v>
      </c>
      <c r="D17" s="38" t="s">
        <v>40</v>
      </c>
      <c r="E17" s="41">
        <f t="shared" si="0"/>
        <v>731.5</v>
      </c>
      <c r="F17" s="41">
        <f t="shared" si="2"/>
        <v>727.45799999999997</v>
      </c>
      <c r="G17" s="41">
        <f t="shared" si="1"/>
        <v>726.95799999999997</v>
      </c>
      <c r="H17" s="41">
        <f>E17-H$110</f>
        <v>651.5</v>
      </c>
      <c r="I17" s="43"/>
      <c r="J17" s="41">
        <f>E17-H17</f>
        <v>80</v>
      </c>
      <c r="K17" s="41">
        <f>G17-H17</f>
        <v>75.45799999999997</v>
      </c>
      <c r="L17" s="41"/>
      <c r="M17" s="38"/>
      <c r="O17" s="42">
        <f>O15-0.018*(B17-B15)</f>
        <v>730.72649999999999</v>
      </c>
      <c r="P17" s="35">
        <f>P$13</f>
        <v>731.5</v>
      </c>
      <c r="Q17" s="35">
        <f t="shared" ref="Q17:Q19" si="9">-Q$8*Q$10</f>
        <v>-0.58400000000000007</v>
      </c>
      <c r="R17" s="35">
        <f t="shared" ref="R17" si="10">P17-(O17+Q17)</f>
        <v>1.3574999999999591</v>
      </c>
      <c r="S17" s="42">
        <f t="shared" ref="S17" si="11">R17*12</f>
        <v>16.289999999999509</v>
      </c>
    </row>
    <row r="18" spans="1:19" ht="12.75" customHeight="1" x14ac:dyDescent="0.2">
      <c r="A18" s="33">
        <v>8</v>
      </c>
      <c r="B18" s="39">
        <f t="shared" si="6"/>
        <v>101398.955</v>
      </c>
      <c r="C18" s="41">
        <f t="shared" si="7"/>
        <v>22.14</v>
      </c>
      <c r="D18" s="38" t="s">
        <v>40</v>
      </c>
      <c r="E18" s="41">
        <f t="shared" si="0"/>
        <v>731.5</v>
      </c>
      <c r="F18" s="41">
        <f t="shared" si="2"/>
        <v>727.45799999999997</v>
      </c>
      <c r="G18" s="41">
        <f t="shared" si="1"/>
        <v>726.95799999999997</v>
      </c>
      <c r="H18" s="43"/>
      <c r="I18" s="43">
        <f>G18-9</f>
        <v>717.95799999999997</v>
      </c>
      <c r="J18" s="43"/>
      <c r="K18" s="43"/>
      <c r="L18" s="43">
        <f t="shared" ref="L18" si="12">G18-I18</f>
        <v>9</v>
      </c>
      <c r="M18" s="33">
        <v>2</v>
      </c>
      <c r="O18" s="42"/>
      <c r="P18" s="44"/>
      <c r="Q18" s="44"/>
      <c r="S18" s="42"/>
    </row>
    <row r="19" spans="1:19" ht="12.75" customHeight="1" x14ac:dyDescent="0.2">
      <c r="A19" s="33">
        <v>9</v>
      </c>
      <c r="B19" s="39">
        <f t="shared" si="6"/>
        <v>101401.83</v>
      </c>
      <c r="C19" s="41">
        <f>23</f>
        <v>23</v>
      </c>
      <c r="D19" s="38" t="s">
        <v>40</v>
      </c>
      <c r="E19" s="41">
        <f t="shared" si="0"/>
        <v>731.5</v>
      </c>
      <c r="F19" s="41">
        <f t="shared" si="2"/>
        <v>727.45799999999997</v>
      </c>
      <c r="G19" s="41">
        <f t="shared" si="1"/>
        <v>726.95799999999997</v>
      </c>
      <c r="H19" s="41">
        <f>E19-H$110</f>
        <v>651.5</v>
      </c>
      <c r="I19" s="43"/>
      <c r="J19" s="41">
        <f>E19-H19</f>
        <v>80</v>
      </c>
      <c r="K19" s="41">
        <f>G19-H19</f>
        <v>75.45799999999997</v>
      </c>
      <c r="L19" s="41"/>
      <c r="M19" s="38"/>
      <c r="O19" s="42">
        <f>O17-0.018*(B19-B17)</f>
        <v>730.62299999999993</v>
      </c>
      <c r="P19" s="35">
        <f>P$13</f>
        <v>731.5</v>
      </c>
      <c r="Q19" s="35">
        <f t="shared" si="9"/>
        <v>-0.58400000000000007</v>
      </c>
      <c r="R19" s="35">
        <f t="shared" ref="R19" si="13">P19-(O19+Q19)</f>
        <v>1.4610000000000127</v>
      </c>
      <c r="S19" s="42">
        <f t="shared" ref="S19" si="14">R19*12</f>
        <v>17.532000000000153</v>
      </c>
    </row>
    <row r="20" spans="1:19" ht="12.75" customHeight="1" x14ac:dyDescent="0.2">
      <c r="A20" s="33">
        <v>10</v>
      </c>
      <c r="B20" s="39">
        <f t="shared" si="6"/>
        <v>101404.705</v>
      </c>
      <c r="C20" s="41">
        <f t="shared" si="7"/>
        <v>22.14</v>
      </c>
      <c r="D20" s="38" t="s">
        <v>40</v>
      </c>
      <c r="E20" s="41">
        <f t="shared" si="0"/>
        <v>731.5</v>
      </c>
      <c r="F20" s="41">
        <f t="shared" si="2"/>
        <v>727.45799999999997</v>
      </c>
      <c r="G20" s="41">
        <f t="shared" si="1"/>
        <v>726.95799999999997</v>
      </c>
      <c r="H20" s="43"/>
      <c r="I20" s="43">
        <f>G20-9</f>
        <v>717.95799999999997</v>
      </c>
      <c r="J20" s="43"/>
      <c r="K20" s="43"/>
      <c r="L20" s="43">
        <f t="shared" ref="L20" si="15">G20-I20</f>
        <v>9</v>
      </c>
      <c r="M20" s="33">
        <v>2</v>
      </c>
      <c r="O20" s="42"/>
      <c r="P20" s="44"/>
      <c r="Q20" s="44"/>
      <c r="S20" s="42"/>
    </row>
    <row r="21" spans="1:19" ht="12.75" customHeight="1" x14ac:dyDescent="0.2">
      <c r="A21" s="33">
        <v>11</v>
      </c>
      <c r="B21" s="39">
        <f t="shared" si="6"/>
        <v>101407.58</v>
      </c>
      <c r="C21" s="41">
        <f>23</f>
        <v>23</v>
      </c>
      <c r="D21" s="38" t="s">
        <v>40</v>
      </c>
      <c r="E21" s="41">
        <f>$P$21</f>
        <v>730.75</v>
      </c>
      <c r="F21" s="41">
        <f t="shared" ref="F21:F84" si="16">E21-6.08</f>
        <v>724.67</v>
      </c>
      <c r="G21" s="41">
        <f t="shared" si="1"/>
        <v>724.17</v>
      </c>
      <c r="H21" s="41">
        <f>E21-H$110</f>
        <v>650.75</v>
      </c>
      <c r="I21" s="43"/>
      <c r="J21" s="41">
        <f>E21-H21</f>
        <v>80</v>
      </c>
      <c r="K21" s="41">
        <f>G21-H21</f>
        <v>73.419999999999959</v>
      </c>
      <c r="L21" s="41"/>
      <c r="M21" s="38"/>
      <c r="N21" s="34"/>
      <c r="O21" s="35">
        <v>730.83</v>
      </c>
      <c r="P21" s="54">
        <f>P13-0.75</f>
        <v>730.75</v>
      </c>
      <c r="Q21" s="35">
        <f>-Q$8*Q$10</f>
        <v>-0.58400000000000007</v>
      </c>
      <c r="R21" s="35">
        <f>P21-(O21+Q21)</f>
        <v>0.50399999999990541</v>
      </c>
      <c r="S21" s="42">
        <f>R21*12</f>
        <v>6.047999999998865</v>
      </c>
    </row>
    <row r="22" spans="1:19" ht="12.75" customHeight="1" x14ac:dyDescent="0.2">
      <c r="A22" s="33">
        <v>12</v>
      </c>
      <c r="B22" s="39">
        <f t="shared" si="6"/>
        <v>101410.455</v>
      </c>
      <c r="C22" s="41">
        <f>22.14</f>
        <v>22.14</v>
      </c>
      <c r="D22" s="38" t="s">
        <v>40</v>
      </c>
      <c r="E22" s="41">
        <f t="shared" ref="E22:E33" si="17">$P$21</f>
        <v>730.75</v>
      </c>
      <c r="F22" s="41">
        <f t="shared" si="16"/>
        <v>724.67</v>
      </c>
      <c r="G22" s="41">
        <f t="shared" si="1"/>
        <v>724.17</v>
      </c>
      <c r="H22" s="43"/>
      <c r="I22" s="43">
        <f>G22-9</f>
        <v>715.17</v>
      </c>
      <c r="J22" s="43"/>
      <c r="K22" s="43"/>
      <c r="L22" s="43">
        <f>G22-I22</f>
        <v>9</v>
      </c>
      <c r="M22" s="33">
        <v>3</v>
      </c>
      <c r="O22" s="42"/>
      <c r="P22" s="44"/>
      <c r="Q22" s="44"/>
      <c r="S22" s="42"/>
    </row>
    <row r="23" spans="1:19" ht="12.75" customHeight="1" x14ac:dyDescent="0.2">
      <c r="A23" s="33">
        <v>13</v>
      </c>
      <c r="B23" s="39">
        <f t="shared" si="6"/>
        <v>101413.33</v>
      </c>
      <c r="C23" s="41">
        <f>23</f>
        <v>23</v>
      </c>
      <c r="D23" s="38" t="s">
        <v>40</v>
      </c>
      <c r="E23" s="41">
        <f t="shared" si="17"/>
        <v>730.75</v>
      </c>
      <c r="F23" s="41">
        <f t="shared" si="16"/>
        <v>724.67</v>
      </c>
      <c r="G23" s="41">
        <f t="shared" si="1"/>
        <v>724.17</v>
      </c>
      <c r="H23" s="41">
        <f>E23-H$110</f>
        <v>650.75</v>
      </c>
      <c r="I23" s="43"/>
      <c r="J23" s="41">
        <f>E23-H23</f>
        <v>80</v>
      </c>
      <c r="K23" s="41">
        <f>G23-H23</f>
        <v>73.419999999999959</v>
      </c>
      <c r="L23" s="41"/>
      <c r="M23" s="33"/>
      <c r="O23" s="42">
        <f>O21-0.018*(B23-B21)</f>
        <v>730.72649999999999</v>
      </c>
      <c r="P23" s="35">
        <f>P$21</f>
        <v>730.75</v>
      </c>
      <c r="Q23" s="35">
        <f t="shared" ref="Q23" si="18">-Q$8*Q$10</f>
        <v>-0.58400000000000007</v>
      </c>
      <c r="R23" s="35">
        <f t="shared" ref="R23" si="19">P23-(O23+Q23)</f>
        <v>0.60749999999995907</v>
      </c>
      <c r="S23" s="42">
        <f t="shared" ref="S23" si="20">R23*12</f>
        <v>7.2899999999995089</v>
      </c>
    </row>
    <row r="24" spans="1:19" ht="12.75" customHeight="1" x14ac:dyDescent="0.2">
      <c r="A24" s="33">
        <v>14</v>
      </c>
      <c r="B24" s="39">
        <f t="shared" si="6"/>
        <v>101416.205</v>
      </c>
      <c r="C24" s="41">
        <f t="shared" ref="C24" si="21">22.14</f>
        <v>22.14</v>
      </c>
      <c r="D24" s="38" t="s">
        <v>40</v>
      </c>
      <c r="E24" s="41">
        <f t="shared" si="17"/>
        <v>730.75</v>
      </c>
      <c r="F24" s="41">
        <f t="shared" si="16"/>
        <v>724.67</v>
      </c>
      <c r="G24" s="41">
        <f t="shared" si="1"/>
        <v>724.17</v>
      </c>
      <c r="H24" s="43"/>
      <c r="I24" s="43">
        <f>G24-9</f>
        <v>715.17</v>
      </c>
      <c r="J24" s="43"/>
      <c r="K24" s="43"/>
      <c r="L24" s="43">
        <f t="shared" ref="L24" si="22">G24-I24</f>
        <v>9</v>
      </c>
      <c r="M24" s="33">
        <v>3</v>
      </c>
      <c r="O24" s="42"/>
      <c r="P24" s="44"/>
      <c r="Q24" s="44"/>
      <c r="S24" s="42"/>
    </row>
    <row r="25" spans="1:19" ht="12.75" customHeight="1" x14ac:dyDescent="0.2">
      <c r="A25" s="33">
        <v>15</v>
      </c>
      <c r="B25" s="39">
        <f t="shared" si="6"/>
        <v>101419.08</v>
      </c>
      <c r="C25" s="41">
        <f>23</f>
        <v>23</v>
      </c>
      <c r="D25" s="38" t="s">
        <v>40</v>
      </c>
      <c r="E25" s="41">
        <f t="shared" si="17"/>
        <v>730.75</v>
      </c>
      <c r="F25" s="41">
        <f t="shared" si="16"/>
        <v>724.67</v>
      </c>
      <c r="G25" s="41">
        <f t="shared" si="1"/>
        <v>724.17</v>
      </c>
      <c r="H25" s="41">
        <f>E25-H$110</f>
        <v>650.75</v>
      </c>
      <c r="I25" s="43"/>
      <c r="J25" s="41">
        <f>E25-H25</f>
        <v>80</v>
      </c>
      <c r="K25" s="41">
        <f>G25-H25</f>
        <v>73.419999999999959</v>
      </c>
      <c r="L25" s="41"/>
      <c r="M25" s="38"/>
      <c r="O25" s="42">
        <f>O23-0.018*(B25-B23)</f>
        <v>730.62299999999993</v>
      </c>
      <c r="P25" s="35">
        <f t="shared" ref="P25" si="23">P$21</f>
        <v>730.75</v>
      </c>
      <c r="Q25" s="35">
        <f t="shared" ref="Q25" si="24">-Q$8*Q$10</f>
        <v>-0.58400000000000007</v>
      </c>
      <c r="R25" s="35">
        <f t="shared" ref="R25" si="25">P25-(O25+Q25)</f>
        <v>0.71100000000001273</v>
      </c>
      <c r="S25" s="42">
        <f t="shared" ref="S25" si="26">R25*12</f>
        <v>8.5320000000001528</v>
      </c>
    </row>
    <row r="26" spans="1:19" ht="12.75" customHeight="1" x14ac:dyDescent="0.2">
      <c r="A26" s="33">
        <v>16</v>
      </c>
      <c r="B26" s="39">
        <f t="shared" si="6"/>
        <v>101421.955</v>
      </c>
      <c r="C26" s="41">
        <f t="shared" ref="C26" si="27">22.14</f>
        <v>22.14</v>
      </c>
      <c r="D26" s="38" t="s">
        <v>40</v>
      </c>
      <c r="E26" s="41">
        <f t="shared" si="17"/>
        <v>730.75</v>
      </c>
      <c r="F26" s="41">
        <f t="shared" si="16"/>
        <v>724.67</v>
      </c>
      <c r="G26" s="41">
        <f t="shared" si="1"/>
        <v>724.17</v>
      </c>
      <c r="H26" s="43"/>
      <c r="I26" s="43">
        <f>G26-9</f>
        <v>715.17</v>
      </c>
      <c r="J26" s="43"/>
      <c r="K26" s="43"/>
      <c r="L26" s="43">
        <f t="shared" ref="L26" si="28">G26-I26</f>
        <v>9</v>
      </c>
      <c r="M26" s="33">
        <v>3</v>
      </c>
      <c r="O26" s="42"/>
      <c r="P26" s="44"/>
      <c r="Q26" s="44"/>
      <c r="S26" s="42"/>
    </row>
    <row r="27" spans="1:19" ht="12.75" customHeight="1" x14ac:dyDescent="0.2">
      <c r="A27" s="33">
        <v>17</v>
      </c>
      <c r="B27" s="39">
        <f t="shared" si="6"/>
        <v>101424.83</v>
      </c>
      <c r="C27" s="41">
        <f>23</f>
        <v>23</v>
      </c>
      <c r="D27" s="38" t="s">
        <v>40</v>
      </c>
      <c r="E27" s="41">
        <f t="shared" si="17"/>
        <v>730.75</v>
      </c>
      <c r="F27" s="41">
        <f t="shared" si="16"/>
        <v>724.67</v>
      </c>
      <c r="G27" s="41">
        <f t="shared" si="1"/>
        <v>724.17</v>
      </c>
      <c r="H27" s="41">
        <f>E27-H$110</f>
        <v>650.75</v>
      </c>
      <c r="I27" s="43"/>
      <c r="J27" s="41">
        <f>E27-H27</f>
        <v>80</v>
      </c>
      <c r="K27" s="41">
        <f>G27-H27</f>
        <v>73.419999999999959</v>
      </c>
      <c r="L27" s="41"/>
      <c r="M27" s="33"/>
      <c r="O27" s="42">
        <f>O25-0.018*(B27-B25)</f>
        <v>730.51949999999988</v>
      </c>
      <c r="P27" s="35">
        <f t="shared" ref="P27" si="29">P$21</f>
        <v>730.75</v>
      </c>
      <c r="Q27" s="35">
        <f t="shared" ref="Q27" si="30">-Q$8*Q$10</f>
        <v>-0.58400000000000007</v>
      </c>
      <c r="R27" s="35">
        <f t="shared" ref="R27" si="31">P27-(O27+Q27)</f>
        <v>0.81450000000006639</v>
      </c>
      <c r="S27" s="42">
        <f t="shared" ref="S27" si="32">R27*12</f>
        <v>9.7740000000007967</v>
      </c>
    </row>
    <row r="28" spans="1:19" ht="12.75" customHeight="1" x14ac:dyDescent="0.2">
      <c r="A28" s="33">
        <v>18</v>
      </c>
      <c r="B28" s="39">
        <f t="shared" si="6"/>
        <v>101427.705</v>
      </c>
      <c r="C28" s="41">
        <f t="shared" ref="C28" si="33">22.14</f>
        <v>22.14</v>
      </c>
      <c r="D28" s="38" t="s">
        <v>40</v>
      </c>
      <c r="E28" s="41">
        <f t="shared" si="17"/>
        <v>730.75</v>
      </c>
      <c r="F28" s="41">
        <f t="shared" si="16"/>
        <v>724.67</v>
      </c>
      <c r="G28" s="41">
        <f t="shared" si="1"/>
        <v>724.17</v>
      </c>
      <c r="H28" s="43"/>
      <c r="I28" s="43">
        <f>G28-9</f>
        <v>715.17</v>
      </c>
      <c r="J28" s="43"/>
      <c r="K28" s="43"/>
      <c r="L28" s="43">
        <f t="shared" ref="L28" si="34">G28-I28</f>
        <v>9</v>
      </c>
      <c r="M28" s="33">
        <f>3</f>
        <v>3</v>
      </c>
      <c r="O28" s="42"/>
      <c r="P28" s="44"/>
      <c r="Q28" s="44"/>
      <c r="S28" s="42"/>
    </row>
    <row r="29" spans="1:19" ht="12.75" customHeight="1" x14ac:dyDescent="0.2">
      <c r="A29" s="33">
        <v>19</v>
      </c>
      <c r="B29" s="39">
        <f t="shared" si="6"/>
        <v>101430.58</v>
      </c>
      <c r="C29" s="41">
        <f>23</f>
        <v>23</v>
      </c>
      <c r="D29" s="38" t="s">
        <v>40</v>
      </c>
      <c r="E29" s="41">
        <f t="shared" si="17"/>
        <v>730.75</v>
      </c>
      <c r="F29" s="41">
        <f t="shared" si="16"/>
        <v>724.67</v>
      </c>
      <c r="G29" s="41">
        <f t="shared" si="1"/>
        <v>724.17</v>
      </c>
      <c r="H29" s="41">
        <f>E29-H$110</f>
        <v>650.75</v>
      </c>
      <c r="I29" s="43"/>
      <c r="J29" s="41">
        <f>E29-H29</f>
        <v>80</v>
      </c>
      <c r="K29" s="41">
        <f>G29-H29</f>
        <v>73.419999999999959</v>
      </c>
      <c r="L29" s="41"/>
      <c r="M29" s="38"/>
      <c r="O29" s="42">
        <f>O27-0.018*(B29-B27)</f>
        <v>730.41599999999983</v>
      </c>
      <c r="P29" s="35">
        <f t="shared" ref="P29" si="35">P$21</f>
        <v>730.75</v>
      </c>
      <c r="Q29" s="35">
        <f t="shared" ref="Q29" si="36">-Q$8*Q$10</f>
        <v>-0.58400000000000007</v>
      </c>
      <c r="R29" s="35">
        <f t="shared" ref="R29" si="37">P29-(O29+Q29)</f>
        <v>0.91800000000012005</v>
      </c>
      <c r="S29" s="42">
        <f t="shared" ref="S29" si="38">R29*12</f>
        <v>11.016000000001441</v>
      </c>
    </row>
    <row r="30" spans="1:19" ht="12.75" customHeight="1" x14ac:dyDescent="0.2">
      <c r="A30" s="33">
        <v>20</v>
      </c>
      <c r="B30" s="39">
        <f t="shared" si="6"/>
        <v>101433.455</v>
      </c>
      <c r="C30" s="41">
        <f t="shared" ref="C30" si="39">22.14</f>
        <v>22.14</v>
      </c>
      <c r="D30" s="38" t="s">
        <v>40</v>
      </c>
      <c r="E30" s="41">
        <f t="shared" si="17"/>
        <v>730.75</v>
      </c>
      <c r="F30" s="41">
        <f t="shared" si="16"/>
        <v>724.67</v>
      </c>
      <c r="G30" s="41">
        <f t="shared" si="1"/>
        <v>724.17</v>
      </c>
      <c r="H30" s="43"/>
      <c r="I30" s="43">
        <f>G30-9</f>
        <v>715.17</v>
      </c>
      <c r="J30" s="43"/>
      <c r="K30" s="43"/>
      <c r="L30" s="43">
        <f t="shared" ref="L30" si="40">G30-I30</f>
        <v>9</v>
      </c>
      <c r="M30" s="33">
        <f>3</f>
        <v>3</v>
      </c>
      <c r="O30" s="42"/>
      <c r="P30" s="44"/>
      <c r="Q30" s="44"/>
      <c r="S30" s="42"/>
    </row>
    <row r="31" spans="1:19" ht="12.75" customHeight="1" x14ac:dyDescent="0.2">
      <c r="A31" s="33">
        <v>21</v>
      </c>
      <c r="B31" s="39">
        <f t="shared" si="6"/>
        <v>101436.33</v>
      </c>
      <c r="C31" s="41">
        <f>23</f>
        <v>23</v>
      </c>
      <c r="D31" s="38" t="s">
        <v>40</v>
      </c>
      <c r="E31" s="41">
        <f t="shared" si="17"/>
        <v>730.75</v>
      </c>
      <c r="F31" s="41">
        <f t="shared" si="16"/>
        <v>724.67</v>
      </c>
      <c r="G31" s="41">
        <f t="shared" si="1"/>
        <v>724.17</v>
      </c>
      <c r="H31" s="41">
        <f>E31-H$110</f>
        <v>650.75</v>
      </c>
      <c r="I31" s="43"/>
      <c r="J31" s="41">
        <f>E31-H31</f>
        <v>80</v>
      </c>
      <c r="K31" s="41">
        <f>G31-H31</f>
        <v>73.419999999999959</v>
      </c>
      <c r="L31" s="41"/>
      <c r="M31" s="38"/>
      <c r="O31" s="42">
        <f>O29-0.018*(B31-B29)</f>
        <v>730.31249999999977</v>
      </c>
      <c r="P31" s="35">
        <f t="shared" ref="P31" si="41">P$21</f>
        <v>730.75</v>
      </c>
      <c r="Q31" s="35">
        <f t="shared" ref="Q31" si="42">-Q$8*Q$10</f>
        <v>-0.58400000000000007</v>
      </c>
      <c r="R31" s="35">
        <f t="shared" ref="R31" si="43">P31-(O31+Q31)</f>
        <v>1.0215000000001737</v>
      </c>
      <c r="S31" s="42">
        <f t="shared" ref="S31" si="44">R31*12</f>
        <v>12.258000000002085</v>
      </c>
    </row>
    <row r="32" spans="1:19" ht="12.75" customHeight="1" x14ac:dyDescent="0.2">
      <c r="A32" s="33">
        <v>22</v>
      </c>
      <c r="B32" s="39">
        <f t="shared" si="6"/>
        <v>101439.205</v>
      </c>
      <c r="C32" s="41">
        <f t="shared" ref="C32" si="45">22.14</f>
        <v>22.14</v>
      </c>
      <c r="D32" s="38" t="s">
        <v>40</v>
      </c>
      <c r="E32" s="41">
        <f t="shared" si="17"/>
        <v>730.75</v>
      </c>
      <c r="F32" s="41">
        <f t="shared" si="16"/>
        <v>724.67</v>
      </c>
      <c r="G32" s="41">
        <f t="shared" si="1"/>
        <v>724.17</v>
      </c>
      <c r="H32" s="43"/>
      <c r="I32" s="43">
        <f>G32-9</f>
        <v>715.17</v>
      </c>
      <c r="J32" s="43"/>
      <c r="K32" s="43"/>
      <c r="L32" s="43">
        <f t="shared" ref="L32" si="46">G32-I32</f>
        <v>9</v>
      </c>
      <c r="M32" s="33">
        <f>3</f>
        <v>3</v>
      </c>
      <c r="O32" s="42"/>
      <c r="P32" s="44"/>
      <c r="Q32" s="44"/>
      <c r="S32" s="42"/>
    </row>
    <row r="33" spans="1:20" ht="12.75" customHeight="1" x14ac:dyDescent="0.2">
      <c r="A33" s="33">
        <v>23</v>
      </c>
      <c r="B33" s="39">
        <f t="shared" si="6"/>
        <v>101442.08</v>
      </c>
      <c r="C33" s="41">
        <f>23</f>
        <v>23</v>
      </c>
      <c r="D33" s="38" t="s">
        <v>40</v>
      </c>
      <c r="E33" s="41">
        <f t="shared" si="17"/>
        <v>730.75</v>
      </c>
      <c r="F33" s="41">
        <f t="shared" si="16"/>
        <v>724.67</v>
      </c>
      <c r="G33" s="41">
        <f t="shared" si="1"/>
        <v>724.17</v>
      </c>
      <c r="H33" s="41">
        <f>E33-H$110</f>
        <v>650.75</v>
      </c>
      <c r="I33" s="43"/>
      <c r="J33" s="41">
        <f>E33-H33</f>
        <v>80</v>
      </c>
      <c r="K33" s="41">
        <f>G33-H33</f>
        <v>73.419999999999959</v>
      </c>
      <c r="L33" s="41"/>
      <c r="M33" s="38"/>
      <c r="O33" s="42">
        <f>O31-0.018*(B33-B31)</f>
        <v>730.20899999999972</v>
      </c>
      <c r="P33" s="35">
        <f t="shared" ref="P33" si="47">P$21</f>
        <v>730.75</v>
      </c>
      <c r="Q33" s="35">
        <f t="shared" ref="Q33" si="48">-Q$8*Q$10</f>
        <v>-0.58400000000000007</v>
      </c>
      <c r="R33" s="35">
        <f t="shared" ref="R33" si="49">P33-(O33+Q33)</f>
        <v>1.1250000000002274</v>
      </c>
      <c r="S33" s="42">
        <f t="shared" ref="S33" si="50">R33*12</f>
        <v>13.500000000002728</v>
      </c>
    </row>
    <row r="34" spans="1:20" ht="12.75" customHeight="1" x14ac:dyDescent="0.2">
      <c r="A34" s="33">
        <v>24</v>
      </c>
      <c r="B34" s="39">
        <f t="shared" si="6"/>
        <v>101444.955</v>
      </c>
      <c r="C34" s="41">
        <f t="shared" ref="C34" si="51">22.14</f>
        <v>22.14</v>
      </c>
      <c r="D34" s="38" t="s">
        <v>40</v>
      </c>
      <c r="E34" s="41">
        <f>$P$35</f>
        <v>730</v>
      </c>
      <c r="F34" s="41">
        <f t="shared" si="16"/>
        <v>723.92</v>
      </c>
      <c r="G34" s="41">
        <f t="shared" si="1"/>
        <v>723.42</v>
      </c>
      <c r="H34" s="43"/>
      <c r="I34" s="43">
        <f>G34-9</f>
        <v>714.42</v>
      </c>
      <c r="J34" s="43"/>
      <c r="K34" s="43"/>
      <c r="L34" s="43">
        <f t="shared" ref="L34" si="52">G34-I34</f>
        <v>9</v>
      </c>
      <c r="M34" s="33">
        <f>3</f>
        <v>3</v>
      </c>
      <c r="O34" s="42"/>
      <c r="P34" s="44"/>
      <c r="Q34" s="44"/>
      <c r="S34" s="42"/>
    </row>
    <row r="35" spans="1:20" ht="12.75" customHeight="1" x14ac:dyDescent="0.2">
      <c r="A35" s="33">
        <v>25</v>
      </c>
      <c r="B35" s="39">
        <f t="shared" si="6"/>
        <v>101447.83</v>
      </c>
      <c r="C35" s="41">
        <f>23</f>
        <v>23</v>
      </c>
      <c r="D35" s="38" t="s">
        <v>40</v>
      </c>
      <c r="E35" s="41">
        <f>$P$35</f>
        <v>730</v>
      </c>
      <c r="F35" s="41">
        <f t="shared" si="16"/>
        <v>723.92</v>
      </c>
      <c r="G35" s="41">
        <f t="shared" si="1"/>
        <v>723.42</v>
      </c>
      <c r="H35" s="41">
        <f>E35-H$110</f>
        <v>650</v>
      </c>
      <c r="I35" s="43"/>
      <c r="J35" s="41">
        <f>E35-H35</f>
        <v>80</v>
      </c>
      <c r="K35" s="41">
        <f>G35-H35</f>
        <v>73.419999999999959</v>
      </c>
      <c r="L35" s="41"/>
      <c r="M35" s="38"/>
      <c r="O35" s="42">
        <f>O33-0.018*(B35-B33)</f>
        <v>730.10549999999967</v>
      </c>
      <c r="P35" s="62">
        <f>P21-0.75</f>
        <v>730</v>
      </c>
      <c r="Q35" s="35">
        <f t="shared" ref="Q35" si="53">-Q$8*Q$10</f>
        <v>-0.58400000000000007</v>
      </c>
      <c r="R35" s="35">
        <f t="shared" ref="R35" si="54">P35-(O35+Q35)</f>
        <v>0.47850000000028103</v>
      </c>
      <c r="S35" s="42">
        <f t="shared" ref="S35" si="55">R35*12</f>
        <v>5.7420000000033724</v>
      </c>
      <c r="T35" s="35">
        <f>0.018*(B49-B35)</f>
        <v>0.72449999999999992</v>
      </c>
    </row>
    <row r="36" spans="1:20" ht="12.75" customHeight="1" x14ac:dyDescent="0.2">
      <c r="A36" s="33">
        <v>26</v>
      </c>
      <c r="B36" s="39">
        <f t="shared" si="6"/>
        <v>101450.705</v>
      </c>
      <c r="C36" s="41">
        <f t="shared" ref="C36" si="56">22.14</f>
        <v>22.14</v>
      </c>
      <c r="D36" s="38" t="s">
        <v>40</v>
      </c>
      <c r="E36" s="41">
        <f t="shared" ref="E36:E47" si="57">$P$35</f>
        <v>730</v>
      </c>
      <c r="F36" s="41">
        <f t="shared" si="16"/>
        <v>723.92</v>
      </c>
      <c r="G36" s="41">
        <f t="shared" si="1"/>
        <v>723.42</v>
      </c>
      <c r="H36" s="43"/>
      <c r="I36" s="43">
        <f>G36-9</f>
        <v>714.42</v>
      </c>
      <c r="J36" s="43"/>
      <c r="K36" s="43"/>
      <c r="L36" s="43">
        <f t="shared" ref="L36" si="58">G36-I36</f>
        <v>9</v>
      </c>
      <c r="M36" s="33">
        <f>3</f>
        <v>3</v>
      </c>
      <c r="O36" s="42"/>
      <c r="Q36" s="44"/>
      <c r="S36" s="42"/>
    </row>
    <row r="37" spans="1:20" ht="12.75" customHeight="1" x14ac:dyDescent="0.2">
      <c r="A37" s="33">
        <v>27</v>
      </c>
      <c r="B37" s="39">
        <f t="shared" si="6"/>
        <v>101453.58</v>
      </c>
      <c r="C37" s="41">
        <f>23</f>
        <v>23</v>
      </c>
      <c r="D37" s="38" t="s">
        <v>40</v>
      </c>
      <c r="E37" s="41">
        <f t="shared" si="57"/>
        <v>730</v>
      </c>
      <c r="F37" s="41">
        <f t="shared" si="16"/>
        <v>723.92</v>
      </c>
      <c r="G37" s="41">
        <f t="shared" si="1"/>
        <v>723.42</v>
      </c>
      <c r="H37" s="41">
        <f>E37-H$110</f>
        <v>650</v>
      </c>
      <c r="I37" s="43"/>
      <c r="J37" s="41">
        <f>E37-H37</f>
        <v>80</v>
      </c>
      <c r="K37" s="41">
        <f>G37-H37</f>
        <v>73.419999999999959</v>
      </c>
      <c r="L37" s="41"/>
      <c r="M37" s="38"/>
      <c r="O37" s="42">
        <f>O35-0.018*(B37-B35)</f>
        <v>730.00199999999961</v>
      </c>
      <c r="P37" s="35">
        <f>P$35</f>
        <v>730</v>
      </c>
      <c r="Q37" s="35">
        <f t="shared" ref="Q37" si="59">-Q$8*Q$10</f>
        <v>-0.58400000000000007</v>
      </c>
      <c r="R37" s="35">
        <f t="shared" ref="R37" si="60">P37-(O37+Q37)</f>
        <v>0.58200000000033469</v>
      </c>
      <c r="S37" s="42">
        <f t="shared" ref="S37" si="61">R37*12</f>
        <v>6.9840000000040163</v>
      </c>
    </row>
    <row r="38" spans="1:20" ht="12.75" customHeight="1" x14ac:dyDescent="0.2">
      <c r="A38" s="33">
        <v>28</v>
      </c>
      <c r="B38" s="39">
        <f t="shared" si="6"/>
        <v>101456.455</v>
      </c>
      <c r="C38" s="41">
        <f t="shared" ref="C38" si="62">22.14</f>
        <v>22.14</v>
      </c>
      <c r="D38" s="38" t="s">
        <v>40</v>
      </c>
      <c r="E38" s="41">
        <f t="shared" si="57"/>
        <v>730</v>
      </c>
      <c r="F38" s="41">
        <f t="shared" si="16"/>
        <v>723.92</v>
      </c>
      <c r="G38" s="41">
        <f t="shared" si="1"/>
        <v>723.42</v>
      </c>
      <c r="H38" s="43"/>
      <c r="I38" s="43">
        <f>G38-9</f>
        <v>714.42</v>
      </c>
      <c r="J38" s="43"/>
      <c r="K38" s="43"/>
      <c r="L38" s="43">
        <f t="shared" ref="L38" si="63">G38-I38</f>
        <v>9</v>
      </c>
      <c r="M38" s="33">
        <f>3</f>
        <v>3</v>
      </c>
      <c r="O38" s="42"/>
      <c r="Q38" s="44"/>
      <c r="S38" s="42"/>
    </row>
    <row r="39" spans="1:20" ht="12.75" customHeight="1" x14ac:dyDescent="0.2">
      <c r="A39" s="33">
        <v>29</v>
      </c>
      <c r="B39" s="39">
        <f t="shared" si="6"/>
        <v>101459.33</v>
      </c>
      <c r="C39" s="41">
        <f>23</f>
        <v>23</v>
      </c>
      <c r="D39" s="38" t="s">
        <v>40</v>
      </c>
      <c r="E39" s="41">
        <f t="shared" si="57"/>
        <v>730</v>
      </c>
      <c r="F39" s="41">
        <f t="shared" si="16"/>
        <v>723.92</v>
      </c>
      <c r="G39" s="41">
        <f t="shared" si="1"/>
        <v>723.42</v>
      </c>
      <c r="H39" s="41">
        <f>E39-H$110</f>
        <v>650</v>
      </c>
      <c r="I39" s="43"/>
      <c r="J39" s="41">
        <f>E39-H39</f>
        <v>80</v>
      </c>
      <c r="K39" s="41">
        <f>G39-H39</f>
        <v>73.419999999999959</v>
      </c>
      <c r="L39" s="41"/>
      <c r="M39" s="38"/>
      <c r="O39" s="42">
        <f>O37-0.018*(B39-B37)</f>
        <v>729.89849999999956</v>
      </c>
      <c r="P39" s="35">
        <f t="shared" ref="P39" si="64">P$35</f>
        <v>730</v>
      </c>
      <c r="Q39" s="35">
        <f t="shared" ref="Q39" si="65">-Q$8*Q$10</f>
        <v>-0.58400000000000007</v>
      </c>
      <c r="R39" s="35">
        <f t="shared" ref="R39" si="66">P39-(O39+Q39)</f>
        <v>0.68550000000038835</v>
      </c>
      <c r="S39" s="42">
        <f t="shared" ref="S39" si="67">R39*12</f>
        <v>8.2260000000046603</v>
      </c>
    </row>
    <row r="40" spans="1:20" ht="12.75" customHeight="1" x14ac:dyDescent="0.2">
      <c r="A40" s="33">
        <v>30</v>
      </c>
      <c r="B40" s="39">
        <f t="shared" si="6"/>
        <v>101462.205</v>
      </c>
      <c r="C40" s="41">
        <f t="shared" ref="C40" si="68">22.14</f>
        <v>22.14</v>
      </c>
      <c r="D40" s="38" t="s">
        <v>40</v>
      </c>
      <c r="E40" s="41">
        <f t="shared" si="57"/>
        <v>730</v>
      </c>
      <c r="F40" s="41">
        <f t="shared" si="16"/>
        <v>723.92</v>
      </c>
      <c r="G40" s="41">
        <f t="shared" si="1"/>
        <v>723.42</v>
      </c>
      <c r="H40" s="43"/>
      <c r="I40" s="43">
        <f>G40-9</f>
        <v>714.42</v>
      </c>
      <c r="J40" s="43"/>
      <c r="K40" s="43"/>
      <c r="L40" s="43">
        <f t="shared" ref="L40" si="69">G40-I40</f>
        <v>9</v>
      </c>
      <c r="M40" s="33">
        <f>3</f>
        <v>3</v>
      </c>
      <c r="O40" s="42"/>
      <c r="Q40" s="44"/>
      <c r="S40" s="42"/>
    </row>
    <row r="41" spans="1:20" ht="12.75" customHeight="1" x14ac:dyDescent="0.2">
      <c r="A41" s="33">
        <v>31</v>
      </c>
      <c r="B41" s="39">
        <f t="shared" si="6"/>
        <v>101465.08</v>
      </c>
      <c r="C41" s="41">
        <f>23</f>
        <v>23</v>
      </c>
      <c r="D41" s="38" t="s">
        <v>40</v>
      </c>
      <c r="E41" s="41">
        <f t="shared" si="57"/>
        <v>730</v>
      </c>
      <c r="F41" s="41">
        <f t="shared" si="16"/>
        <v>723.92</v>
      </c>
      <c r="G41" s="41">
        <f t="shared" si="1"/>
        <v>723.42</v>
      </c>
      <c r="H41" s="41">
        <f>E41-H$110</f>
        <v>650</v>
      </c>
      <c r="I41" s="43"/>
      <c r="J41" s="41">
        <f>E41-H41</f>
        <v>80</v>
      </c>
      <c r="K41" s="41">
        <f>G41-H41</f>
        <v>73.419999999999959</v>
      </c>
      <c r="L41" s="41"/>
      <c r="M41" s="38"/>
      <c r="O41" s="42">
        <f>O39-0.018*(B41-B39)</f>
        <v>729.7949999999995</v>
      </c>
      <c r="P41" s="35">
        <f t="shared" ref="P41" si="70">P$35</f>
        <v>730</v>
      </c>
      <c r="Q41" s="35">
        <f t="shared" ref="Q41" si="71">-Q$8*Q$10</f>
        <v>-0.58400000000000007</v>
      </c>
      <c r="R41" s="35">
        <f t="shared" ref="R41" si="72">P41-(O41+Q41)</f>
        <v>0.78900000000044201</v>
      </c>
      <c r="S41" s="42">
        <f t="shared" ref="S41" si="73">R41*12</f>
        <v>9.4680000000053042</v>
      </c>
    </row>
    <row r="42" spans="1:20" ht="12.75" customHeight="1" x14ac:dyDescent="0.2">
      <c r="A42" s="33">
        <v>32</v>
      </c>
      <c r="B42" s="39">
        <f t="shared" si="6"/>
        <v>101467.955</v>
      </c>
      <c r="C42" s="41">
        <f t="shared" ref="C42" si="74">22.14</f>
        <v>22.14</v>
      </c>
      <c r="D42" s="38" t="s">
        <v>40</v>
      </c>
      <c r="E42" s="41">
        <f t="shared" si="57"/>
        <v>730</v>
      </c>
      <c r="F42" s="41">
        <f t="shared" si="16"/>
        <v>723.92</v>
      </c>
      <c r="G42" s="41">
        <f t="shared" si="1"/>
        <v>723.42</v>
      </c>
      <c r="H42" s="43"/>
      <c r="I42" s="43">
        <f>G42-9</f>
        <v>714.42</v>
      </c>
      <c r="J42" s="43"/>
      <c r="K42" s="43"/>
      <c r="L42" s="43">
        <f t="shared" ref="L42" si="75">G42-I42</f>
        <v>9</v>
      </c>
      <c r="M42" s="33">
        <f>3</f>
        <v>3</v>
      </c>
      <c r="O42" s="42"/>
      <c r="Q42" s="44"/>
      <c r="S42" s="42"/>
    </row>
    <row r="43" spans="1:20" ht="12.75" customHeight="1" x14ac:dyDescent="0.2">
      <c r="A43" s="33">
        <v>33</v>
      </c>
      <c r="B43" s="39">
        <f t="shared" si="6"/>
        <v>101470.83</v>
      </c>
      <c r="C43" s="41">
        <f>23</f>
        <v>23</v>
      </c>
      <c r="D43" s="38" t="s">
        <v>40</v>
      </c>
      <c r="E43" s="41">
        <f t="shared" si="57"/>
        <v>730</v>
      </c>
      <c r="F43" s="41">
        <f t="shared" si="16"/>
        <v>723.92</v>
      </c>
      <c r="G43" s="41">
        <f t="shared" si="1"/>
        <v>723.42</v>
      </c>
      <c r="H43" s="41">
        <f>E43-H$110</f>
        <v>650</v>
      </c>
      <c r="I43" s="43"/>
      <c r="J43" s="41">
        <f>E43-H43</f>
        <v>80</v>
      </c>
      <c r="K43" s="41">
        <f>G43-H43</f>
        <v>73.419999999999959</v>
      </c>
      <c r="L43" s="41"/>
      <c r="M43" s="38"/>
      <c r="O43" s="42">
        <f>O41-0.018*(B43-B41)</f>
        <v>729.69149999999945</v>
      </c>
      <c r="P43" s="35">
        <f t="shared" ref="P43" si="76">P$35</f>
        <v>730</v>
      </c>
      <c r="Q43" s="35">
        <f t="shared" ref="Q43" si="77">-Q$8*Q$10</f>
        <v>-0.58400000000000007</v>
      </c>
      <c r="R43" s="35">
        <f t="shared" ref="R43" si="78">P43-(O43+Q43)</f>
        <v>0.89250000000049567</v>
      </c>
      <c r="S43" s="42">
        <f t="shared" ref="S43" si="79">R43*12</f>
        <v>10.710000000005948</v>
      </c>
    </row>
    <row r="44" spans="1:20" ht="12.75" customHeight="1" x14ac:dyDescent="0.2">
      <c r="A44" s="33">
        <v>34</v>
      </c>
      <c r="B44" s="39">
        <f t="shared" si="6"/>
        <v>101473.705</v>
      </c>
      <c r="C44" s="41">
        <f t="shared" ref="C44" si="80">22.14</f>
        <v>22.14</v>
      </c>
      <c r="D44" s="38" t="s">
        <v>40</v>
      </c>
      <c r="E44" s="41">
        <f t="shared" si="57"/>
        <v>730</v>
      </c>
      <c r="F44" s="41">
        <f t="shared" si="16"/>
        <v>723.92</v>
      </c>
      <c r="G44" s="41">
        <f t="shared" si="1"/>
        <v>723.42</v>
      </c>
      <c r="H44" s="43"/>
      <c r="I44" s="43">
        <f>G44-9</f>
        <v>714.42</v>
      </c>
      <c r="J44" s="43"/>
      <c r="K44" s="43"/>
      <c r="L44" s="43">
        <f t="shared" ref="L44" si="81">G44-I44</f>
        <v>9</v>
      </c>
      <c r="M44" s="33">
        <f>3</f>
        <v>3</v>
      </c>
      <c r="O44" s="42"/>
      <c r="Q44" s="44"/>
      <c r="S44" s="42"/>
    </row>
    <row r="45" spans="1:20" ht="12.75" customHeight="1" x14ac:dyDescent="0.2">
      <c r="A45" s="33">
        <v>35</v>
      </c>
      <c r="B45" s="39">
        <f t="shared" si="6"/>
        <v>101476.58</v>
      </c>
      <c r="C45" s="41">
        <f>23</f>
        <v>23</v>
      </c>
      <c r="D45" s="38" t="s">
        <v>40</v>
      </c>
      <c r="E45" s="41">
        <f t="shared" si="57"/>
        <v>730</v>
      </c>
      <c r="F45" s="41">
        <f t="shared" si="16"/>
        <v>723.92</v>
      </c>
      <c r="G45" s="41">
        <f t="shared" si="1"/>
        <v>723.42</v>
      </c>
      <c r="H45" s="41">
        <f>E45-H$110</f>
        <v>650</v>
      </c>
      <c r="I45" s="43"/>
      <c r="J45" s="41">
        <f>E45-H45</f>
        <v>80</v>
      </c>
      <c r="K45" s="41">
        <f>G45-H45</f>
        <v>73.419999999999959</v>
      </c>
      <c r="L45" s="41"/>
      <c r="M45" s="38"/>
      <c r="O45" s="42">
        <f>O43-0.018*(B45-B43)</f>
        <v>729.5879999999994</v>
      </c>
      <c r="P45" s="35">
        <f t="shared" ref="P45:P47" si="82">P$35</f>
        <v>730</v>
      </c>
      <c r="Q45" s="35">
        <f t="shared" ref="Q45" si="83">-Q$8*Q$10</f>
        <v>-0.58400000000000007</v>
      </c>
      <c r="R45" s="35">
        <f t="shared" ref="R45" si="84">P45-(O45+Q45)</f>
        <v>0.99600000000054933</v>
      </c>
      <c r="S45" s="42">
        <f t="shared" ref="S45" si="85">R45*12</f>
        <v>11.952000000006592</v>
      </c>
    </row>
    <row r="46" spans="1:20" ht="12.75" customHeight="1" x14ac:dyDescent="0.2">
      <c r="A46" s="33">
        <v>36</v>
      </c>
      <c r="B46" s="39">
        <f t="shared" si="6"/>
        <v>101479.455</v>
      </c>
      <c r="C46" s="41">
        <f t="shared" ref="C46" si="86">22.14</f>
        <v>22.14</v>
      </c>
      <c r="D46" s="38" t="s">
        <v>40</v>
      </c>
      <c r="E46" s="41">
        <f t="shared" si="57"/>
        <v>730</v>
      </c>
      <c r="F46" s="41">
        <f t="shared" si="16"/>
        <v>723.92</v>
      </c>
      <c r="G46" s="41">
        <f t="shared" si="1"/>
        <v>723.42</v>
      </c>
      <c r="H46" s="43"/>
      <c r="I46" s="43">
        <f>G46-9</f>
        <v>714.42</v>
      </c>
      <c r="J46" s="43"/>
      <c r="K46" s="43"/>
      <c r="L46" s="43">
        <f t="shared" ref="L46" si="87">G46-I46</f>
        <v>9</v>
      </c>
      <c r="M46" s="33">
        <f>3</f>
        <v>3</v>
      </c>
      <c r="O46" s="42"/>
      <c r="Q46" s="44"/>
      <c r="S46" s="42"/>
    </row>
    <row r="47" spans="1:20" ht="12.75" customHeight="1" x14ac:dyDescent="0.2">
      <c r="A47" s="33">
        <v>37</v>
      </c>
      <c r="B47" s="39">
        <f t="shared" si="6"/>
        <v>101482.33</v>
      </c>
      <c r="C47" s="41">
        <f>23</f>
        <v>23</v>
      </c>
      <c r="D47" s="38" t="s">
        <v>40</v>
      </c>
      <c r="E47" s="41">
        <f t="shared" si="57"/>
        <v>730</v>
      </c>
      <c r="F47" s="41">
        <f t="shared" si="16"/>
        <v>723.92</v>
      </c>
      <c r="G47" s="41">
        <f t="shared" si="1"/>
        <v>723.42</v>
      </c>
      <c r="H47" s="41">
        <f>E47-H$110</f>
        <v>650</v>
      </c>
      <c r="I47" s="43"/>
      <c r="J47" s="41">
        <f>E47-H47</f>
        <v>80</v>
      </c>
      <c r="K47" s="41">
        <f>G47-H47</f>
        <v>73.419999999999959</v>
      </c>
      <c r="L47" s="41"/>
      <c r="M47" s="38"/>
      <c r="O47" s="42">
        <f>O45-0.018*(B47-B45)</f>
        <v>729.48449999999934</v>
      </c>
      <c r="P47" s="35">
        <f t="shared" si="82"/>
        <v>730</v>
      </c>
      <c r="Q47" s="35">
        <f t="shared" ref="Q47" si="88">-Q$8*Q$10</f>
        <v>-0.58400000000000007</v>
      </c>
      <c r="R47" s="35">
        <f t="shared" ref="R47" si="89">P47-(O47+Q47)</f>
        <v>1.099500000000603</v>
      </c>
      <c r="S47" s="42">
        <f t="shared" ref="S47" si="90">R47*12</f>
        <v>13.194000000007236</v>
      </c>
    </row>
    <row r="48" spans="1:20" ht="12.75" customHeight="1" x14ac:dyDescent="0.2">
      <c r="A48" s="33">
        <v>38</v>
      </c>
      <c r="B48" s="39">
        <f t="shared" si="6"/>
        <v>101485.205</v>
      </c>
      <c r="C48" s="41">
        <f t="shared" ref="C48" si="91">22.14</f>
        <v>22.14</v>
      </c>
      <c r="D48" s="38" t="s">
        <v>40</v>
      </c>
      <c r="E48" s="41">
        <f>$P$49</f>
        <v>729.25</v>
      </c>
      <c r="F48" s="41">
        <f t="shared" si="16"/>
        <v>723.17</v>
      </c>
      <c r="G48" s="41">
        <f t="shared" si="1"/>
        <v>722.67</v>
      </c>
      <c r="H48" s="43"/>
      <c r="I48" s="43">
        <f>G48-9</f>
        <v>713.67</v>
      </c>
      <c r="J48" s="43"/>
      <c r="K48" s="43"/>
      <c r="L48" s="43">
        <f t="shared" ref="L48" si="92">G48-I48</f>
        <v>9</v>
      </c>
      <c r="M48" s="33">
        <f>3</f>
        <v>3</v>
      </c>
      <c r="O48" s="42"/>
      <c r="Q48" s="44"/>
      <c r="S48" s="42"/>
    </row>
    <row r="49" spans="1:19" ht="12.75" customHeight="1" x14ac:dyDescent="0.2">
      <c r="A49" s="33">
        <v>39</v>
      </c>
      <c r="B49" s="39">
        <f t="shared" si="6"/>
        <v>101488.08</v>
      </c>
      <c r="C49" s="41">
        <f>23</f>
        <v>23</v>
      </c>
      <c r="D49" s="38" t="s">
        <v>40</v>
      </c>
      <c r="E49" s="41">
        <f>$P$49</f>
        <v>729.25</v>
      </c>
      <c r="F49" s="41">
        <f t="shared" si="16"/>
        <v>723.17</v>
      </c>
      <c r="G49" s="41">
        <f t="shared" si="1"/>
        <v>722.67</v>
      </c>
      <c r="H49" s="41">
        <f>E49-H$110</f>
        <v>649.25</v>
      </c>
      <c r="I49" s="43"/>
      <c r="J49" s="41">
        <f>E49-H49</f>
        <v>80</v>
      </c>
      <c r="K49" s="41">
        <f>G49-H49</f>
        <v>73.419999999999959</v>
      </c>
      <c r="L49" s="41"/>
      <c r="M49" s="38"/>
      <c r="O49" s="42">
        <f>O47-0.018*(B49-B47)</f>
        <v>729.38099999999929</v>
      </c>
      <c r="P49" s="54">
        <f>P35-0.75</f>
        <v>729.25</v>
      </c>
      <c r="Q49" s="35">
        <f t="shared" ref="Q49" si="93">-Q$8*Q$10</f>
        <v>-0.58400000000000007</v>
      </c>
      <c r="R49" s="35">
        <f t="shared" ref="R49" si="94">P49-(O49+Q49)</f>
        <v>0.45300000000065666</v>
      </c>
      <c r="S49" s="42">
        <f t="shared" ref="S49" si="95">R49*12</f>
        <v>5.4360000000078799</v>
      </c>
    </row>
    <row r="50" spans="1:19" ht="12.75" customHeight="1" x14ac:dyDescent="0.2">
      <c r="A50" s="33">
        <v>40</v>
      </c>
      <c r="B50" s="39">
        <f t="shared" si="6"/>
        <v>101490.955</v>
      </c>
      <c r="C50" s="41">
        <f t="shared" ref="C50" si="96">22.14</f>
        <v>22.14</v>
      </c>
      <c r="D50" s="38" t="s">
        <v>40</v>
      </c>
      <c r="E50" s="41">
        <f t="shared" ref="E50:E61" si="97">$P$49</f>
        <v>729.25</v>
      </c>
      <c r="F50" s="41">
        <f t="shared" si="16"/>
        <v>723.17</v>
      </c>
      <c r="G50" s="41">
        <f t="shared" si="1"/>
        <v>722.67</v>
      </c>
      <c r="H50" s="43"/>
      <c r="I50" s="43">
        <f>G50-9</f>
        <v>713.67</v>
      </c>
      <c r="J50" s="43"/>
      <c r="K50" s="43"/>
      <c r="L50" s="43">
        <f t="shared" ref="L50" si="98">G50-I50</f>
        <v>9</v>
      </c>
      <c r="M50" s="33">
        <f>3</f>
        <v>3</v>
      </c>
      <c r="O50" s="42"/>
      <c r="Q50" s="44"/>
      <c r="S50" s="42"/>
    </row>
    <row r="51" spans="1:19" ht="12.75" customHeight="1" x14ac:dyDescent="0.2">
      <c r="A51" s="33">
        <v>41</v>
      </c>
      <c r="B51" s="39">
        <f t="shared" si="6"/>
        <v>101493.83</v>
      </c>
      <c r="C51" s="41">
        <f>23</f>
        <v>23</v>
      </c>
      <c r="D51" s="38" t="s">
        <v>40</v>
      </c>
      <c r="E51" s="41">
        <f t="shared" si="97"/>
        <v>729.25</v>
      </c>
      <c r="F51" s="41">
        <f t="shared" si="16"/>
        <v>723.17</v>
      </c>
      <c r="G51" s="41">
        <f t="shared" si="1"/>
        <v>722.67</v>
      </c>
      <c r="H51" s="41">
        <f>E51-H$110</f>
        <v>649.25</v>
      </c>
      <c r="I51" s="43"/>
      <c r="J51" s="41">
        <f>E51-H51</f>
        <v>80</v>
      </c>
      <c r="K51" s="41">
        <f>G51-H51</f>
        <v>73.419999999999959</v>
      </c>
      <c r="L51" s="41"/>
      <c r="M51" s="38"/>
      <c r="O51" s="42">
        <f>O49-0.018*(B51-B49)</f>
        <v>729.27749999999924</v>
      </c>
      <c r="P51" s="35">
        <f>P$49</f>
        <v>729.25</v>
      </c>
      <c r="Q51" s="35">
        <f t="shared" ref="Q51" si="99">-Q$8*Q$10</f>
        <v>-0.58400000000000007</v>
      </c>
      <c r="R51" s="35">
        <f t="shared" ref="R51" si="100">P51-(O51+Q51)</f>
        <v>0.55650000000071032</v>
      </c>
      <c r="S51" s="42">
        <f t="shared" ref="S51" si="101">R51*12</f>
        <v>6.6780000000085238</v>
      </c>
    </row>
    <row r="52" spans="1:19" ht="12.75" customHeight="1" x14ac:dyDescent="0.2">
      <c r="A52" s="33">
        <v>42</v>
      </c>
      <c r="B52" s="39">
        <f t="shared" si="6"/>
        <v>101496.705</v>
      </c>
      <c r="C52" s="41">
        <f t="shared" ref="C52" si="102">22.14</f>
        <v>22.14</v>
      </c>
      <c r="D52" s="38" t="s">
        <v>40</v>
      </c>
      <c r="E52" s="41">
        <f t="shared" si="97"/>
        <v>729.25</v>
      </c>
      <c r="F52" s="41">
        <f t="shared" si="16"/>
        <v>723.17</v>
      </c>
      <c r="G52" s="41">
        <f t="shared" si="1"/>
        <v>722.67</v>
      </c>
      <c r="H52" s="43"/>
      <c r="I52" s="43">
        <f>G52-9</f>
        <v>713.67</v>
      </c>
      <c r="J52" s="43"/>
      <c r="K52" s="43"/>
      <c r="L52" s="43">
        <f t="shared" ref="L52" si="103">G52-I52</f>
        <v>9</v>
      </c>
      <c r="M52" s="33">
        <f>3</f>
        <v>3</v>
      </c>
      <c r="O52" s="42"/>
      <c r="Q52" s="44"/>
      <c r="S52" s="42"/>
    </row>
    <row r="53" spans="1:19" ht="12.75" customHeight="1" x14ac:dyDescent="0.2">
      <c r="A53" s="33">
        <v>43</v>
      </c>
      <c r="B53" s="39">
        <f t="shared" si="6"/>
        <v>101499.58</v>
      </c>
      <c r="C53" s="41">
        <f>23</f>
        <v>23</v>
      </c>
      <c r="D53" s="38" t="s">
        <v>40</v>
      </c>
      <c r="E53" s="41">
        <f t="shared" si="97"/>
        <v>729.25</v>
      </c>
      <c r="F53" s="41">
        <f t="shared" si="16"/>
        <v>723.17</v>
      </c>
      <c r="G53" s="41">
        <f t="shared" si="1"/>
        <v>722.67</v>
      </c>
      <c r="H53" s="41">
        <f>E53-H$110</f>
        <v>649.25</v>
      </c>
      <c r="I53" s="43"/>
      <c r="J53" s="41">
        <f>E53-H53</f>
        <v>80</v>
      </c>
      <c r="K53" s="41">
        <f>G53-H53</f>
        <v>73.419999999999959</v>
      </c>
      <c r="L53" s="41"/>
      <c r="M53" s="38"/>
      <c r="O53" s="42">
        <f>O51-0.018*(B53-B51)</f>
        <v>729.17399999999918</v>
      </c>
      <c r="P53" s="35">
        <f t="shared" ref="P53" si="104">P$49</f>
        <v>729.25</v>
      </c>
      <c r="Q53" s="35">
        <f t="shared" ref="Q53" si="105">-Q$8*Q$10</f>
        <v>-0.58400000000000007</v>
      </c>
      <c r="R53" s="35">
        <f t="shared" ref="R53" si="106">P53-(O53+Q53)</f>
        <v>0.66000000000076398</v>
      </c>
      <c r="S53" s="42">
        <f t="shared" ref="S53" si="107">R53*12</f>
        <v>7.9200000000091677</v>
      </c>
    </row>
    <row r="54" spans="1:19" ht="12.75" customHeight="1" x14ac:dyDescent="0.2">
      <c r="A54" s="33">
        <v>44</v>
      </c>
      <c r="B54" s="39">
        <f t="shared" si="6"/>
        <v>101502.455</v>
      </c>
      <c r="C54" s="41">
        <f t="shared" ref="C54" si="108">22.14</f>
        <v>22.14</v>
      </c>
      <c r="D54" s="38" t="s">
        <v>40</v>
      </c>
      <c r="E54" s="41">
        <f t="shared" si="97"/>
        <v>729.25</v>
      </c>
      <c r="F54" s="41">
        <f t="shared" si="16"/>
        <v>723.17</v>
      </c>
      <c r="G54" s="41">
        <f t="shared" si="1"/>
        <v>722.67</v>
      </c>
      <c r="H54" s="43"/>
      <c r="I54" s="43">
        <f>G54-9</f>
        <v>713.67</v>
      </c>
      <c r="J54" s="43"/>
      <c r="K54" s="43"/>
      <c r="L54" s="43">
        <f t="shared" ref="L54" si="109">G54-I54</f>
        <v>9</v>
      </c>
      <c r="M54" s="33">
        <f>3</f>
        <v>3</v>
      </c>
      <c r="O54" s="42"/>
      <c r="Q54" s="44"/>
      <c r="S54" s="42"/>
    </row>
    <row r="55" spans="1:19" ht="12.75" customHeight="1" x14ac:dyDescent="0.2">
      <c r="A55" s="33">
        <v>45</v>
      </c>
      <c r="B55" s="39">
        <f t="shared" si="6"/>
        <v>101505.33</v>
      </c>
      <c r="C55" s="41">
        <f>23</f>
        <v>23</v>
      </c>
      <c r="D55" s="38" t="s">
        <v>40</v>
      </c>
      <c r="E55" s="41">
        <f t="shared" si="97"/>
        <v>729.25</v>
      </c>
      <c r="F55" s="41">
        <f t="shared" si="16"/>
        <v>723.17</v>
      </c>
      <c r="G55" s="41">
        <f t="shared" si="1"/>
        <v>722.67</v>
      </c>
      <c r="H55" s="41">
        <f>E55-H$110</f>
        <v>649.25</v>
      </c>
      <c r="I55" s="43"/>
      <c r="J55" s="41">
        <f>E55-H55</f>
        <v>80</v>
      </c>
      <c r="K55" s="41">
        <f>G55-H55</f>
        <v>73.419999999999959</v>
      </c>
      <c r="L55" s="41"/>
      <c r="M55" s="38"/>
      <c r="O55" s="42">
        <f>O53-0.018*(B55-B53)</f>
        <v>729.07049999999913</v>
      </c>
      <c r="P55" s="35">
        <f t="shared" ref="P55" si="110">P$49</f>
        <v>729.25</v>
      </c>
      <c r="Q55" s="35">
        <f t="shared" ref="Q55" si="111">-Q$8*Q$10</f>
        <v>-0.58400000000000007</v>
      </c>
      <c r="R55" s="35">
        <f>P55-(O55+Q55)</f>
        <v>0.76350000000081764</v>
      </c>
      <c r="S55" s="42">
        <f t="shared" ref="S55" si="112">R55*12</f>
        <v>9.1620000000098116</v>
      </c>
    </row>
    <row r="56" spans="1:19" ht="12.75" customHeight="1" x14ac:dyDescent="0.2">
      <c r="A56" s="33">
        <v>46</v>
      </c>
      <c r="B56" s="39">
        <f t="shared" si="6"/>
        <v>101508.205</v>
      </c>
      <c r="C56" s="41">
        <f t="shared" ref="C56" si="113">22.14</f>
        <v>22.14</v>
      </c>
      <c r="D56" s="38" t="s">
        <v>40</v>
      </c>
      <c r="E56" s="41">
        <f t="shared" si="97"/>
        <v>729.25</v>
      </c>
      <c r="F56" s="41">
        <f t="shared" si="16"/>
        <v>723.17</v>
      </c>
      <c r="G56" s="41">
        <f t="shared" si="1"/>
        <v>722.67</v>
      </c>
      <c r="H56" s="43"/>
      <c r="I56" s="43">
        <f>G56-9</f>
        <v>713.67</v>
      </c>
      <c r="J56" s="43"/>
      <c r="K56" s="43"/>
      <c r="L56" s="43">
        <f t="shared" ref="L56" si="114">G56-I56</f>
        <v>9</v>
      </c>
      <c r="M56" s="33">
        <f>3</f>
        <v>3</v>
      </c>
      <c r="O56" s="42"/>
      <c r="Q56" s="44"/>
      <c r="S56" s="42"/>
    </row>
    <row r="57" spans="1:19" ht="12.75" customHeight="1" x14ac:dyDescent="0.2">
      <c r="A57" s="33">
        <v>47</v>
      </c>
      <c r="B57" s="39">
        <f t="shared" si="6"/>
        <v>101511.08</v>
      </c>
      <c r="C57" s="41">
        <f>23</f>
        <v>23</v>
      </c>
      <c r="D57" s="38" t="s">
        <v>40</v>
      </c>
      <c r="E57" s="41">
        <f t="shared" si="97"/>
        <v>729.25</v>
      </c>
      <c r="F57" s="41">
        <f t="shared" si="16"/>
        <v>723.17</v>
      </c>
      <c r="G57" s="41">
        <f t="shared" si="1"/>
        <v>722.67</v>
      </c>
      <c r="H57" s="41">
        <f>E57-H$110</f>
        <v>649.25</v>
      </c>
      <c r="I57" s="43"/>
      <c r="J57" s="41">
        <f>E57-H57</f>
        <v>80</v>
      </c>
      <c r="K57" s="41">
        <f>G57-H57</f>
        <v>73.419999999999959</v>
      </c>
      <c r="L57" s="41"/>
      <c r="M57" s="38"/>
      <c r="O57" s="42">
        <f>O55-0.018*(B57-B55)</f>
        <v>728.96699999999908</v>
      </c>
      <c r="P57" s="35">
        <f t="shared" ref="P57" si="115">P$49</f>
        <v>729.25</v>
      </c>
      <c r="Q57" s="35">
        <f t="shared" ref="Q57" si="116">-Q$8*Q$10</f>
        <v>-0.58400000000000007</v>
      </c>
      <c r="R57" s="35">
        <f t="shared" ref="R57" si="117">P57-(O57+Q57)</f>
        <v>0.8670000000008713</v>
      </c>
      <c r="S57" s="42">
        <f t="shared" ref="S57" si="118">R57*12</f>
        <v>10.404000000010456</v>
      </c>
    </row>
    <row r="58" spans="1:19" ht="12.75" customHeight="1" x14ac:dyDescent="0.2">
      <c r="A58" s="33">
        <v>48</v>
      </c>
      <c r="B58" s="39">
        <f t="shared" si="6"/>
        <v>101513.955</v>
      </c>
      <c r="C58" s="41">
        <f t="shared" ref="C58" si="119">22.14</f>
        <v>22.14</v>
      </c>
      <c r="D58" s="38" t="s">
        <v>40</v>
      </c>
      <c r="E58" s="41">
        <f t="shared" si="97"/>
        <v>729.25</v>
      </c>
      <c r="F58" s="41">
        <f t="shared" si="16"/>
        <v>723.17</v>
      </c>
      <c r="G58" s="41">
        <f t="shared" si="1"/>
        <v>722.67</v>
      </c>
      <c r="H58" s="43"/>
      <c r="I58" s="43">
        <f>G58-9</f>
        <v>713.67</v>
      </c>
      <c r="J58" s="43"/>
      <c r="K58" s="43"/>
      <c r="L58" s="43">
        <f t="shared" ref="L58" si="120">G58-I58</f>
        <v>9</v>
      </c>
      <c r="M58" s="33">
        <f>3</f>
        <v>3</v>
      </c>
      <c r="O58" s="42"/>
      <c r="Q58" s="44"/>
      <c r="S58" s="42"/>
    </row>
    <row r="59" spans="1:19" ht="12.75" customHeight="1" x14ac:dyDescent="0.2">
      <c r="A59" s="33">
        <v>49</v>
      </c>
      <c r="B59" s="39">
        <f t="shared" si="6"/>
        <v>101516.83</v>
      </c>
      <c r="C59" s="41">
        <f>23</f>
        <v>23</v>
      </c>
      <c r="D59" s="38" t="s">
        <v>40</v>
      </c>
      <c r="E59" s="41">
        <f t="shared" si="97"/>
        <v>729.25</v>
      </c>
      <c r="F59" s="41">
        <f t="shared" si="16"/>
        <v>723.17</v>
      </c>
      <c r="G59" s="41">
        <f t="shared" si="1"/>
        <v>722.67</v>
      </c>
      <c r="H59" s="41">
        <f>E59-H$110</f>
        <v>649.25</v>
      </c>
      <c r="I59" s="43"/>
      <c r="J59" s="41">
        <f>E59-H59</f>
        <v>80</v>
      </c>
      <c r="K59" s="41">
        <f>G59-H59</f>
        <v>73.419999999999959</v>
      </c>
      <c r="L59" s="41"/>
      <c r="M59" s="38"/>
      <c r="O59" s="42">
        <f>O57-0.018*(B59-B57)</f>
        <v>728.86349999999902</v>
      </c>
      <c r="P59" s="35">
        <f t="shared" ref="P59" si="121">P$49</f>
        <v>729.25</v>
      </c>
      <c r="Q59" s="35">
        <f t="shared" ref="Q59" si="122">-Q$8*Q$10</f>
        <v>-0.58400000000000007</v>
      </c>
      <c r="R59" s="35">
        <f t="shared" ref="R59" si="123">P59-(O59+Q59)</f>
        <v>0.97050000000092496</v>
      </c>
      <c r="S59" s="42">
        <f t="shared" ref="S59" si="124">R59*12</f>
        <v>11.646000000011099</v>
      </c>
    </row>
    <row r="60" spans="1:19" ht="12.75" customHeight="1" x14ac:dyDescent="0.2">
      <c r="A60" s="33">
        <v>50</v>
      </c>
      <c r="B60" s="39">
        <f t="shared" si="6"/>
        <v>101519.705</v>
      </c>
      <c r="C60" s="41">
        <f t="shared" ref="C60" si="125">22.14</f>
        <v>22.14</v>
      </c>
      <c r="D60" s="38" t="s">
        <v>40</v>
      </c>
      <c r="E60" s="41">
        <f t="shared" si="97"/>
        <v>729.25</v>
      </c>
      <c r="F60" s="41">
        <f t="shared" si="16"/>
        <v>723.17</v>
      </c>
      <c r="G60" s="41">
        <f t="shared" si="1"/>
        <v>722.67</v>
      </c>
      <c r="H60" s="43"/>
      <c r="I60" s="43">
        <f>G60-9</f>
        <v>713.67</v>
      </c>
      <c r="J60" s="43"/>
      <c r="K60" s="43"/>
      <c r="L60" s="43">
        <f t="shared" ref="L60" si="126">G60-I60</f>
        <v>9</v>
      </c>
      <c r="M60" s="33">
        <f>3</f>
        <v>3</v>
      </c>
      <c r="O60" s="42"/>
      <c r="Q60" s="44"/>
      <c r="S60" s="42"/>
    </row>
    <row r="61" spans="1:19" ht="12.75" customHeight="1" x14ac:dyDescent="0.2">
      <c r="A61" s="33">
        <v>51</v>
      </c>
      <c r="B61" s="39">
        <f t="shared" si="6"/>
        <v>101522.58</v>
      </c>
      <c r="C61" s="41">
        <f>23</f>
        <v>23</v>
      </c>
      <c r="D61" s="38" t="s">
        <v>40</v>
      </c>
      <c r="E61" s="41">
        <f t="shared" si="97"/>
        <v>729.25</v>
      </c>
      <c r="F61" s="41">
        <f t="shared" si="16"/>
        <v>723.17</v>
      </c>
      <c r="G61" s="41">
        <f t="shared" si="1"/>
        <v>722.67</v>
      </c>
      <c r="H61" s="41">
        <f>E61-H$110</f>
        <v>649.25</v>
      </c>
      <c r="I61" s="43"/>
      <c r="J61" s="41">
        <f>E61-H61</f>
        <v>80</v>
      </c>
      <c r="K61" s="41">
        <f>G61-H61</f>
        <v>73.419999999999959</v>
      </c>
      <c r="L61" s="41"/>
      <c r="M61" s="38"/>
      <c r="O61" s="42">
        <f>O59-0.018*(B61-B59)</f>
        <v>728.75999999999897</v>
      </c>
      <c r="P61" s="35">
        <f t="shared" ref="P61" si="127">P$49</f>
        <v>729.25</v>
      </c>
      <c r="Q61" s="35">
        <f t="shared" ref="Q61" si="128">-Q$8*Q$10</f>
        <v>-0.58400000000000007</v>
      </c>
      <c r="R61" s="35">
        <f t="shared" ref="R61" si="129">P61-(O61+Q61)</f>
        <v>1.0740000000009786</v>
      </c>
      <c r="S61" s="42">
        <f t="shared" ref="S61" si="130">R61*12</f>
        <v>12.888000000011743</v>
      </c>
    </row>
    <row r="62" spans="1:19" ht="12.75" customHeight="1" x14ac:dyDescent="0.2">
      <c r="A62" s="33">
        <v>52</v>
      </c>
      <c r="B62" s="39">
        <f t="shared" si="6"/>
        <v>101525.455</v>
      </c>
      <c r="C62" s="41">
        <f t="shared" ref="C62" si="131">22.14</f>
        <v>22.14</v>
      </c>
      <c r="D62" s="38" t="s">
        <v>40</v>
      </c>
      <c r="E62" s="43">
        <f>$P$63</f>
        <v>728.5</v>
      </c>
      <c r="F62" s="41">
        <f t="shared" si="16"/>
        <v>722.42</v>
      </c>
      <c r="G62" s="41">
        <f t="shared" si="1"/>
        <v>721.92</v>
      </c>
      <c r="H62" s="43"/>
      <c r="I62" s="43">
        <f>G62-9</f>
        <v>712.92</v>
      </c>
      <c r="J62" s="43"/>
      <c r="K62" s="43"/>
      <c r="L62" s="43">
        <f t="shared" ref="L62" si="132">G62-I62</f>
        <v>9</v>
      </c>
      <c r="M62" s="33">
        <f>3</f>
        <v>3</v>
      </c>
      <c r="O62" s="42"/>
      <c r="Q62" s="44"/>
      <c r="S62" s="42"/>
    </row>
    <row r="63" spans="1:19" ht="12.75" customHeight="1" x14ac:dyDescent="0.2">
      <c r="A63" s="33">
        <v>53</v>
      </c>
      <c r="B63" s="39">
        <f t="shared" si="6"/>
        <v>101528.33</v>
      </c>
      <c r="C63" s="41">
        <f>23</f>
        <v>23</v>
      </c>
      <c r="D63" s="38" t="s">
        <v>40</v>
      </c>
      <c r="E63" s="43">
        <f>$P$63</f>
        <v>728.5</v>
      </c>
      <c r="F63" s="41">
        <f t="shared" si="16"/>
        <v>722.42</v>
      </c>
      <c r="G63" s="41">
        <f t="shared" si="1"/>
        <v>721.92</v>
      </c>
      <c r="H63" s="41">
        <f>E63-H$110</f>
        <v>648.5</v>
      </c>
      <c r="I63" s="43"/>
      <c r="J63" s="41">
        <f>E63-H63</f>
        <v>80</v>
      </c>
      <c r="K63" s="41">
        <f>G63-H63</f>
        <v>73.419999999999959</v>
      </c>
      <c r="L63" s="41"/>
      <c r="M63" s="38"/>
      <c r="O63" s="42">
        <f>O61-0.018*(B63-B61)</f>
        <v>728.65649999999891</v>
      </c>
      <c r="P63" s="54">
        <f>P49-0.75</f>
        <v>728.5</v>
      </c>
      <c r="Q63" s="35">
        <f t="shared" ref="Q63" si="133">-Q$8*Q$10</f>
        <v>-0.58400000000000007</v>
      </c>
      <c r="R63" s="35">
        <f t="shared" ref="R63" si="134">P63-(O63+Q63)</f>
        <v>0.42750000000103228</v>
      </c>
      <c r="S63" s="42">
        <f t="shared" ref="S63" si="135">R63*12</f>
        <v>5.1300000000123873</v>
      </c>
    </row>
    <row r="64" spans="1:19" ht="12.75" customHeight="1" x14ac:dyDescent="0.2">
      <c r="A64" s="33">
        <v>54</v>
      </c>
      <c r="B64" s="39">
        <f t="shared" si="6"/>
        <v>101531.205</v>
      </c>
      <c r="C64" s="41">
        <f t="shared" ref="C64" si="136">22.14</f>
        <v>22.14</v>
      </c>
      <c r="D64" s="38" t="s">
        <v>40</v>
      </c>
      <c r="E64" s="43">
        <f t="shared" ref="E64:E71" si="137">$P$63</f>
        <v>728.5</v>
      </c>
      <c r="F64" s="41">
        <f t="shared" si="16"/>
        <v>722.42</v>
      </c>
      <c r="G64" s="41">
        <f t="shared" si="1"/>
        <v>721.92</v>
      </c>
      <c r="H64" s="43"/>
      <c r="I64" s="43">
        <f>G64-9</f>
        <v>712.92</v>
      </c>
      <c r="J64" s="43"/>
      <c r="K64" s="43"/>
      <c r="L64" s="43">
        <f t="shared" ref="L64" si="138">G64-I64</f>
        <v>9</v>
      </c>
      <c r="M64" s="33">
        <f>3</f>
        <v>3</v>
      </c>
      <c r="O64" s="42"/>
      <c r="Q64" s="44"/>
      <c r="S64" s="42"/>
    </row>
    <row r="65" spans="1:23" ht="12.75" customHeight="1" x14ac:dyDescent="0.2">
      <c r="A65" s="33">
        <v>55</v>
      </c>
      <c r="B65" s="39">
        <f t="shared" si="6"/>
        <v>101534.08</v>
      </c>
      <c r="C65" s="41">
        <f>23</f>
        <v>23</v>
      </c>
      <c r="D65" s="38" t="s">
        <v>40</v>
      </c>
      <c r="E65" s="43">
        <f t="shared" si="137"/>
        <v>728.5</v>
      </c>
      <c r="F65" s="41">
        <f t="shared" si="16"/>
        <v>722.42</v>
      </c>
      <c r="G65" s="41">
        <f t="shared" si="1"/>
        <v>721.92</v>
      </c>
      <c r="H65" s="41">
        <f>E65-H$110</f>
        <v>648.5</v>
      </c>
      <c r="I65" s="43"/>
      <c r="J65" s="41">
        <f>E65-H65</f>
        <v>80</v>
      </c>
      <c r="K65" s="41">
        <f>G65-H65</f>
        <v>73.419999999999959</v>
      </c>
      <c r="L65" s="41"/>
      <c r="M65" s="38"/>
      <c r="O65" s="42">
        <f>O63-0.018*(B65-B63)</f>
        <v>728.55299999999886</v>
      </c>
      <c r="P65" s="35">
        <f>P$63</f>
        <v>728.5</v>
      </c>
      <c r="Q65" s="35">
        <f t="shared" ref="Q65" si="139">-Q$8*Q$10</f>
        <v>-0.58400000000000007</v>
      </c>
      <c r="R65" s="35">
        <f t="shared" ref="R65" si="140">P65-(O65+Q65)</f>
        <v>0.53100000000108594</v>
      </c>
      <c r="S65" s="42">
        <f t="shared" ref="S65" si="141">R65*12</f>
        <v>6.3720000000130312</v>
      </c>
    </row>
    <row r="66" spans="1:23" ht="12.75" customHeight="1" x14ac:dyDescent="0.2">
      <c r="A66" s="33">
        <v>56</v>
      </c>
      <c r="B66" s="39">
        <f t="shared" si="6"/>
        <v>101536.955</v>
      </c>
      <c r="C66" s="41">
        <f t="shared" ref="C66:C70" si="142">22.14</f>
        <v>22.14</v>
      </c>
      <c r="D66" s="38" t="s">
        <v>40</v>
      </c>
      <c r="E66" s="43">
        <f t="shared" si="137"/>
        <v>728.5</v>
      </c>
      <c r="F66" s="41">
        <f t="shared" si="16"/>
        <v>722.42</v>
      </c>
      <c r="G66" s="41">
        <f t="shared" si="1"/>
        <v>721.92</v>
      </c>
      <c r="H66" s="43"/>
      <c r="I66" s="43">
        <f>G66-9</f>
        <v>712.92</v>
      </c>
      <c r="J66" s="43"/>
      <c r="K66" s="43"/>
      <c r="L66" s="43">
        <f t="shared" ref="L66" si="143">G66-I66</f>
        <v>9</v>
      </c>
      <c r="M66" s="33">
        <f>3</f>
        <v>3</v>
      </c>
      <c r="O66" s="42"/>
      <c r="Q66" s="44"/>
      <c r="S66" s="42"/>
    </row>
    <row r="67" spans="1:23" ht="12.75" customHeight="1" x14ac:dyDescent="0.2">
      <c r="A67" s="33">
        <v>57</v>
      </c>
      <c r="B67" s="39">
        <f t="shared" si="6"/>
        <v>101539.83</v>
      </c>
      <c r="C67" s="41">
        <f>23</f>
        <v>23</v>
      </c>
      <c r="D67" s="38" t="s">
        <v>40</v>
      </c>
      <c r="E67" s="43">
        <f t="shared" si="137"/>
        <v>728.5</v>
      </c>
      <c r="F67" s="41">
        <f t="shared" si="16"/>
        <v>722.42</v>
      </c>
      <c r="G67" s="41">
        <f t="shared" si="1"/>
        <v>721.92</v>
      </c>
      <c r="H67" s="41">
        <f>E67-H$110</f>
        <v>648.5</v>
      </c>
      <c r="I67" s="43"/>
      <c r="J67" s="41">
        <f>E67-H67</f>
        <v>80</v>
      </c>
      <c r="K67" s="41">
        <f>G67-H67</f>
        <v>73.419999999999959</v>
      </c>
      <c r="L67" s="41"/>
      <c r="M67" s="38"/>
      <c r="O67" s="42">
        <f>O65-0.018*(B67-B65)</f>
        <v>728.44949999999881</v>
      </c>
      <c r="P67" s="35">
        <f t="shared" ref="P67" si="144">P$63</f>
        <v>728.5</v>
      </c>
      <c r="Q67" s="35">
        <f t="shared" ref="Q67" si="145">-Q$8*Q$10</f>
        <v>-0.58400000000000007</v>
      </c>
      <c r="R67" s="35">
        <f t="shared" ref="R67" si="146">P67-(O67+Q67)</f>
        <v>0.6345000000011396</v>
      </c>
      <c r="S67" s="42">
        <f t="shared" ref="S67" si="147">R67*12</f>
        <v>7.6140000000136752</v>
      </c>
    </row>
    <row r="68" spans="1:23" ht="12.75" customHeight="1" x14ac:dyDescent="0.2">
      <c r="A68" s="33">
        <v>58</v>
      </c>
      <c r="B68" s="39">
        <f t="shared" si="6"/>
        <v>101542.705</v>
      </c>
      <c r="C68" s="41">
        <f t="shared" si="142"/>
        <v>22.14</v>
      </c>
      <c r="D68" s="38" t="s">
        <v>40</v>
      </c>
      <c r="E68" s="43">
        <f t="shared" si="137"/>
        <v>728.5</v>
      </c>
      <c r="F68" s="41">
        <f t="shared" si="16"/>
        <v>722.42</v>
      </c>
      <c r="G68" s="41">
        <f t="shared" si="1"/>
        <v>721.92</v>
      </c>
      <c r="H68" s="43"/>
      <c r="I68" s="43">
        <f>G68-9</f>
        <v>712.92</v>
      </c>
      <c r="J68" s="43"/>
      <c r="K68" s="43"/>
      <c r="L68" s="43">
        <f t="shared" ref="L68" si="148">G68-I68</f>
        <v>9</v>
      </c>
      <c r="M68" s="33">
        <f>3</f>
        <v>3</v>
      </c>
      <c r="O68" s="42"/>
      <c r="Q68" s="44"/>
      <c r="S68" s="42"/>
    </row>
    <row r="69" spans="1:23" ht="12.75" customHeight="1" x14ac:dyDescent="0.2">
      <c r="A69" s="33">
        <v>59</v>
      </c>
      <c r="B69" s="39">
        <f t="shared" si="6"/>
        <v>101545.58</v>
      </c>
      <c r="C69" s="41">
        <f>23</f>
        <v>23</v>
      </c>
      <c r="D69" s="38" t="s">
        <v>40</v>
      </c>
      <c r="E69" s="43">
        <f t="shared" si="137"/>
        <v>728.5</v>
      </c>
      <c r="F69" s="41">
        <f t="shared" si="16"/>
        <v>722.42</v>
      </c>
      <c r="G69" s="41">
        <f t="shared" si="1"/>
        <v>721.92</v>
      </c>
      <c r="H69" s="41">
        <f>E69-H$110</f>
        <v>648.5</v>
      </c>
      <c r="I69" s="43"/>
      <c r="J69" s="41">
        <f>E69-H69</f>
        <v>80</v>
      </c>
      <c r="K69" s="41">
        <f>G69-H69</f>
        <v>73.419999999999959</v>
      </c>
      <c r="L69" s="41"/>
      <c r="M69" s="38"/>
      <c r="O69" s="42">
        <f>O67-0.018*(B69-B67)</f>
        <v>728.34599999999875</v>
      </c>
      <c r="P69" s="35">
        <f t="shared" ref="P69" si="149">P$63</f>
        <v>728.5</v>
      </c>
      <c r="Q69" s="35">
        <f t="shared" ref="Q69" si="150">-Q$8*Q$10</f>
        <v>-0.58400000000000007</v>
      </c>
      <c r="R69" s="35">
        <f t="shared" ref="R69" si="151">P69-(O69+Q69)</f>
        <v>0.73800000000119326</v>
      </c>
      <c r="S69" s="42">
        <f t="shared" ref="S69" si="152">R69*12</f>
        <v>8.8560000000143191</v>
      </c>
    </row>
    <row r="70" spans="1:23" ht="12.75" customHeight="1" x14ac:dyDescent="0.2">
      <c r="A70" s="33">
        <v>60</v>
      </c>
      <c r="B70" s="39">
        <f t="shared" si="6"/>
        <v>101548.455</v>
      </c>
      <c r="C70" s="41">
        <f t="shared" si="142"/>
        <v>22.14</v>
      </c>
      <c r="D70" s="38" t="s">
        <v>40</v>
      </c>
      <c r="E70" s="43">
        <f t="shared" si="137"/>
        <v>728.5</v>
      </c>
      <c r="F70" s="41">
        <f t="shared" si="16"/>
        <v>722.42</v>
      </c>
      <c r="G70" s="41">
        <f t="shared" si="1"/>
        <v>721.92</v>
      </c>
      <c r="H70" s="43"/>
      <c r="I70" s="43">
        <f>G70-9</f>
        <v>712.92</v>
      </c>
      <c r="J70" s="43"/>
      <c r="K70" s="43"/>
      <c r="L70" s="43">
        <f t="shared" ref="L70" si="153">G70-I70</f>
        <v>9</v>
      </c>
      <c r="M70" s="33">
        <f>3</f>
        <v>3</v>
      </c>
      <c r="O70" s="42"/>
      <c r="Q70" s="44"/>
      <c r="S70" s="42"/>
      <c r="W70" s="56"/>
    </row>
    <row r="71" spans="1:23" ht="12.75" customHeight="1" x14ac:dyDescent="0.2">
      <c r="A71" s="33">
        <v>61</v>
      </c>
      <c r="B71" s="39">
        <f t="shared" si="6"/>
        <v>101551.33</v>
      </c>
      <c r="C71" s="41">
        <f>23</f>
        <v>23</v>
      </c>
      <c r="D71" s="38" t="s">
        <v>40</v>
      </c>
      <c r="E71" s="43">
        <f t="shared" si="137"/>
        <v>728.5</v>
      </c>
      <c r="F71" s="41">
        <f t="shared" si="16"/>
        <v>722.42</v>
      </c>
      <c r="G71" s="41">
        <f t="shared" si="1"/>
        <v>721.92</v>
      </c>
      <c r="H71" s="41">
        <f>E71-H$110</f>
        <v>648.5</v>
      </c>
      <c r="I71" s="43"/>
      <c r="J71" s="41">
        <f>E71-H71</f>
        <v>80</v>
      </c>
      <c r="K71" s="41">
        <f>G71-H71</f>
        <v>73.419999999999959</v>
      </c>
      <c r="L71" s="41"/>
      <c r="M71" s="38"/>
      <c r="O71" s="42">
        <f>O69-0.018*(B71-B69)</f>
        <v>728.2424999999987</v>
      </c>
      <c r="P71" s="35">
        <f t="shared" ref="P71" si="154">P$63</f>
        <v>728.5</v>
      </c>
      <c r="Q71" s="35">
        <f t="shared" ref="Q71" si="155">-Q$8*Q$10</f>
        <v>-0.58400000000000007</v>
      </c>
      <c r="R71" s="35">
        <f t="shared" ref="R71" si="156">P71-(O71+Q71)</f>
        <v>0.84150000000124692</v>
      </c>
      <c r="S71" s="42">
        <f t="shared" ref="S71" si="157">R71*12</f>
        <v>10.098000000014963</v>
      </c>
    </row>
    <row r="72" spans="1:23" ht="12.75" customHeight="1" x14ac:dyDescent="0.2">
      <c r="A72" s="33">
        <v>62</v>
      </c>
      <c r="B72" s="39">
        <f t="shared" si="6"/>
        <v>101554.205</v>
      </c>
      <c r="C72" s="41">
        <f t="shared" ref="C72" si="158">22.14</f>
        <v>22.14</v>
      </c>
      <c r="D72" s="38" t="s">
        <v>40</v>
      </c>
      <c r="E72" s="41">
        <f t="shared" ref="E72:E79" si="159">$P$49</f>
        <v>729.25</v>
      </c>
      <c r="F72" s="41">
        <f t="shared" si="16"/>
        <v>723.17</v>
      </c>
      <c r="G72" s="41">
        <f t="shared" si="1"/>
        <v>722.67</v>
      </c>
      <c r="H72" s="43"/>
      <c r="I72" s="43">
        <f>G72-9</f>
        <v>713.67</v>
      </c>
      <c r="J72" s="43"/>
      <c r="K72" s="43"/>
      <c r="L72" s="43">
        <f t="shared" ref="L72" si="160">G72-I72</f>
        <v>9</v>
      </c>
      <c r="M72" s="33">
        <f>3</f>
        <v>3</v>
      </c>
      <c r="O72" s="42"/>
      <c r="Q72" s="44"/>
      <c r="S72" s="42"/>
    </row>
    <row r="73" spans="1:23" ht="12.75" customHeight="1" x14ac:dyDescent="0.2">
      <c r="A73" s="33">
        <v>63</v>
      </c>
      <c r="B73" s="39">
        <f t="shared" si="6"/>
        <v>101557.08</v>
      </c>
      <c r="C73" s="41">
        <f>23</f>
        <v>23</v>
      </c>
      <c r="D73" s="38" t="s">
        <v>40</v>
      </c>
      <c r="E73" s="41">
        <f t="shared" si="159"/>
        <v>729.25</v>
      </c>
      <c r="F73" s="41">
        <f t="shared" si="16"/>
        <v>723.17</v>
      </c>
      <c r="G73" s="41">
        <f t="shared" si="1"/>
        <v>722.67</v>
      </c>
      <c r="H73" s="41">
        <f>E73-H$110</f>
        <v>649.25</v>
      </c>
      <c r="I73" s="43"/>
      <c r="J73" s="41">
        <f>E73-H73</f>
        <v>80</v>
      </c>
      <c r="K73" s="41">
        <f>G73-H73</f>
        <v>73.419999999999959</v>
      </c>
      <c r="L73" s="41"/>
      <c r="M73" s="38"/>
      <c r="O73" s="42">
        <f>O71-0.018*(B73-B71)</f>
        <v>728.13899999999865</v>
      </c>
      <c r="P73" s="35">
        <f t="shared" ref="P73" si="161">P$63</f>
        <v>728.5</v>
      </c>
      <c r="Q73" s="35">
        <f t="shared" ref="Q73" si="162">-Q$8*Q$10</f>
        <v>-0.58400000000000007</v>
      </c>
      <c r="R73" s="35">
        <f t="shared" ref="R73" si="163">P73-(O73+Q73)</f>
        <v>0.94500000000130058</v>
      </c>
      <c r="S73" s="42">
        <f t="shared" ref="S73" si="164">R73*12</f>
        <v>11.340000000015607</v>
      </c>
    </row>
    <row r="74" spans="1:23" ht="12.75" customHeight="1" x14ac:dyDescent="0.2">
      <c r="A74" s="33">
        <v>64</v>
      </c>
      <c r="B74" s="39">
        <f t="shared" si="6"/>
        <v>101559.955</v>
      </c>
      <c r="C74" s="41">
        <f t="shared" ref="C74" si="165">22.14</f>
        <v>22.14</v>
      </c>
      <c r="D74" s="38" t="s">
        <v>40</v>
      </c>
      <c r="E74" s="41">
        <f t="shared" si="159"/>
        <v>729.25</v>
      </c>
      <c r="F74" s="41">
        <f t="shared" si="16"/>
        <v>723.17</v>
      </c>
      <c r="G74" s="41">
        <f t="shared" si="1"/>
        <v>722.67</v>
      </c>
      <c r="H74" s="43"/>
      <c r="I74" s="43">
        <f>G74-9</f>
        <v>713.67</v>
      </c>
      <c r="J74" s="43"/>
      <c r="K74" s="43"/>
      <c r="L74" s="43">
        <f t="shared" ref="L74" si="166">G74-I74</f>
        <v>9</v>
      </c>
      <c r="M74" s="33">
        <f>3</f>
        <v>3</v>
      </c>
      <c r="O74" s="42"/>
      <c r="Q74" s="44"/>
      <c r="S74" s="42"/>
    </row>
    <row r="75" spans="1:23" ht="12.75" customHeight="1" x14ac:dyDescent="0.2">
      <c r="A75" s="33">
        <v>65</v>
      </c>
      <c r="B75" s="39">
        <f t="shared" si="6"/>
        <v>101562.83</v>
      </c>
      <c r="C75" s="41">
        <f>23</f>
        <v>23</v>
      </c>
      <c r="D75" s="38" t="s">
        <v>40</v>
      </c>
      <c r="E75" s="41">
        <f t="shared" si="159"/>
        <v>729.25</v>
      </c>
      <c r="F75" s="41">
        <f t="shared" si="16"/>
        <v>723.17</v>
      </c>
      <c r="G75" s="41">
        <f t="shared" si="1"/>
        <v>722.67</v>
      </c>
      <c r="H75" s="41">
        <f>E75-H$110</f>
        <v>649.25</v>
      </c>
      <c r="I75" s="43"/>
      <c r="J75" s="41">
        <f>E75-H75</f>
        <v>80</v>
      </c>
      <c r="K75" s="41">
        <f>G75-H75</f>
        <v>73.419999999999959</v>
      </c>
      <c r="L75" s="41"/>
      <c r="M75" s="38"/>
      <c r="O75" s="42">
        <f>O73-0.018*(B75-B73)</f>
        <v>728.03549999999859</v>
      </c>
      <c r="P75" s="35">
        <f t="shared" ref="P75" si="167">P$63</f>
        <v>728.5</v>
      </c>
      <c r="Q75" s="35">
        <f t="shared" ref="Q75" si="168">-Q$8*Q$10</f>
        <v>-0.58400000000000007</v>
      </c>
      <c r="R75" s="35">
        <f t="shared" ref="R75" si="169">P75-(O75+Q75)</f>
        <v>1.0485000000013542</v>
      </c>
      <c r="S75" s="42">
        <f t="shared" ref="S75" si="170">R75*12</f>
        <v>12.582000000016251</v>
      </c>
    </row>
    <row r="76" spans="1:23" ht="12.75" customHeight="1" x14ac:dyDescent="0.2">
      <c r="A76" s="33">
        <v>66</v>
      </c>
      <c r="B76" s="39">
        <f t="shared" si="6"/>
        <v>101565.705</v>
      </c>
      <c r="C76" s="41">
        <f t="shared" ref="C76" si="171">22.14</f>
        <v>22.14</v>
      </c>
      <c r="D76" s="38" t="s">
        <v>40</v>
      </c>
      <c r="E76" s="41">
        <f t="shared" si="159"/>
        <v>729.25</v>
      </c>
      <c r="F76" s="41">
        <f t="shared" si="16"/>
        <v>723.17</v>
      </c>
      <c r="G76" s="41">
        <f t="shared" si="1"/>
        <v>722.67</v>
      </c>
      <c r="H76" s="43"/>
      <c r="I76" s="43">
        <f>G76-9</f>
        <v>713.67</v>
      </c>
      <c r="J76" s="43"/>
      <c r="K76" s="43"/>
      <c r="L76" s="43">
        <f t="shared" ref="L76" si="172">G76-I76</f>
        <v>9</v>
      </c>
      <c r="M76" s="33">
        <f>3</f>
        <v>3</v>
      </c>
      <c r="O76" s="42"/>
      <c r="Q76" s="44"/>
      <c r="S76" s="42"/>
    </row>
    <row r="77" spans="1:23" ht="12.75" customHeight="1" x14ac:dyDescent="0.2">
      <c r="A77" s="33">
        <v>67</v>
      </c>
      <c r="B77" s="39">
        <f t="shared" si="6"/>
        <v>101568.58</v>
      </c>
      <c r="C77" s="41">
        <f>23</f>
        <v>23</v>
      </c>
      <c r="D77" s="38" t="s">
        <v>40</v>
      </c>
      <c r="E77" s="41">
        <f t="shared" si="159"/>
        <v>729.25</v>
      </c>
      <c r="F77" s="41">
        <f t="shared" si="16"/>
        <v>723.17</v>
      </c>
      <c r="G77" s="41">
        <f t="shared" ref="G77:G99" si="173">F77-0.5</f>
        <v>722.67</v>
      </c>
      <c r="H77" s="41">
        <f>E77-H$110</f>
        <v>649.25</v>
      </c>
      <c r="I77" s="43"/>
      <c r="J77" s="41">
        <f>E77-H77</f>
        <v>80</v>
      </c>
      <c r="K77" s="41">
        <f>G77-H77</f>
        <v>73.419999999999959</v>
      </c>
      <c r="L77" s="41"/>
      <c r="M77" s="38"/>
      <c r="O77" s="42">
        <f>O75-0.018*(B77-B75)</f>
        <v>727.93199999999854</v>
      </c>
      <c r="P77" s="54">
        <f>P63-0.75</f>
        <v>727.75</v>
      </c>
      <c r="Q77" s="35">
        <f t="shared" ref="Q77" si="174">-Q$8*Q$10</f>
        <v>-0.58400000000000007</v>
      </c>
      <c r="R77" s="35">
        <f t="shared" ref="R77" si="175">P77-(O77+Q77)</f>
        <v>0.4020000000014079</v>
      </c>
      <c r="S77" s="42">
        <f t="shared" ref="S77" si="176">R77*12</f>
        <v>4.8240000000168948</v>
      </c>
    </row>
    <row r="78" spans="1:23" ht="12.75" customHeight="1" x14ac:dyDescent="0.2">
      <c r="A78" s="33">
        <v>68</v>
      </c>
      <c r="B78" s="39">
        <f t="shared" si="6"/>
        <v>101571.455</v>
      </c>
      <c r="C78" s="41">
        <f t="shared" ref="C78" si="177">22.14</f>
        <v>22.14</v>
      </c>
      <c r="D78" s="38" t="s">
        <v>40</v>
      </c>
      <c r="E78" s="41">
        <f t="shared" si="159"/>
        <v>729.25</v>
      </c>
      <c r="F78" s="41">
        <f t="shared" si="16"/>
        <v>723.17</v>
      </c>
      <c r="G78" s="41">
        <f t="shared" si="173"/>
        <v>722.67</v>
      </c>
      <c r="H78" s="43"/>
      <c r="I78" s="43">
        <f>G78-9</f>
        <v>713.67</v>
      </c>
      <c r="J78" s="43"/>
      <c r="K78" s="43"/>
      <c r="L78" s="43">
        <f t="shared" ref="L78" si="178">G78-I78</f>
        <v>9</v>
      </c>
      <c r="M78" s="33">
        <f>3</f>
        <v>3</v>
      </c>
      <c r="O78" s="42"/>
      <c r="Q78" s="44"/>
      <c r="S78" s="42"/>
    </row>
    <row r="79" spans="1:23" ht="12.75" customHeight="1" x14ac:dyDescent="0.2">
      <c r="A79" s="33">
        <v>69</v>
      </c>
      <c r="B79" s="39">
        <f t="shared" si="6"/>
        <v>101574.33</v>
      </c>
      <c r="C79" s="41">
        <f>23</f>
        <v>23</v>
      </c>
      <c r="D79" s="38" t="s">
        <v>40</v>
      </c>
      <c r="E79" s="41">
        <f t="shared" si="159"/>
        <v>729.25</v>
      </c>
      <c r="F79" s="41">
        <f t="shared" si="16"/>
        <v>723.17</v>
      </c>
      <c r="G79" s="41">
        <f t="shared" si="173"/>
        <v>722.67</v>
      </c>
      <c r="H79" s="41">
        <f>E79-H$110</f>
        <v>649.25</v>
      </c>
      <c r="I79" s="43"/>
      <c r="J79" s="41">
        <f>E79-H79</f>
        <v>80</v>
      </c>
      <c r="K79" s="41">
        <f>G79-H79</f>
        <v>73.419999999999959</v>
      </c>
      <c r="L79" s="41"/>
      <c r="M79" s="38"/>
      <c r="O79" s="42">
        <f>O77-0.018*(B79-B77)</f>
        <v>727.82849999999848</v>
      </c>
      <c r="P79" s="35">
        <f>P$77</f>
        <v>727.75</v>
      </c>
      <c r="Q79" s="35">
        <f t="shared" ref="Q79" si="179">-Q$8*Q$10</f>
        <v>-0.58400000000000007</v>
      </c>
      <c r="R79" s="35">
        <f t="shared" ref="R79" si="180">P79-(O79+Q79)</f>
        <v>0.50550000000146156</v>
      </c>
      <c r="S79" s="42">
        <f t="shared" ref="S79" si="181">R79*12</f>
        <v>6.0660000000175387</v>
      </c>
    </row>
    <row r="80" spans="1:23" ht="12.75" customHeight="1" x14ac:dyDescent="0.2">
      <c r="A80" s="33">
        <v>70</v>
      </c>
      <c r="B80" s="39">
        <f t="shared" ref="B80:B99" si="182">B79+2.875</f>
        <v>101577.205</v>
      </c>
      <c r="C80" s="41">
        <f t="shared" ref="C80" si="183">22.14</f>
        <v>22.14</v>
      </c>
      <c r="D80" s="38" t="s">
        <v>40</v>
      </c>
      <c r="E80" s="43">
        <f>$P$63</f>
        <v>728.5</v>
      </c>
      <c r="F80" s="41">
        <f t="shared" si="16"/>
        <v>722.42</v>
      </c>
      <c r="G80" s="41">
        <f t="shared" si="173"/>
        <v>721.92</v>
      </c>
      <c r="H80" s="43"/>
      <c r="I80" s="43">
        <f>G80-9</f>
        <v>712.92</v>
      </c>
      <c r="J80" s="43"/>
      <c r="K80" s="43"/>
      <c r="L80" s="43">
        <f t="shared" ref="L80" si="184">G80-I80</f>
        <v>9</v>
      </c>
      <c r="M80" s="33">
        <f>3</f>
        <v>3</v>
      </c>
      <c r="O80" s="42"/>
      <c r="Q80" s="44"/>
      <c r="S80" s="42"/>
    </row>
    <row r="81" spans="1:19" ht="12.75" customHeight="1" x14ac:dyDescent="0.2">
      <c r="A81" s="33">
        <v>71</v>
      </c>
      <c r="B81" s="39">
        <f t="shared" si="182"/>
        <v>101580.08</v>
      </c>
      <c r="C81" s="41">
        <f>23</f>
        <v>23</v>
      </c>
      <c r="D81" s="38" t="s">
        <v>40</v>
      </c>
      <c r="E81" s="43">
        <f>$P$63</f>
        <v>728.5</v>
      </c>
      <c r="F81" s="41">
        <f t="shared" si="16"/>
        <v>722.42</v>
      </c>
      <c r="G81" s="41">
        <f t="shared" si="173"/>
        <v>721.92</v>
      </c>
      <c r="H81" s="41">
        <f>E81-H$110</f>
        <v>648.5</v>
      </c>
      <c r="I81" s="43"/>
      <c r="J81" s="41">
        <f>E81-H81</f>
        <v>80</v>
      </c>
      <c r="K81" s="41">
        <f>G81-H81</f>
        <v>73.419999999999959</v>
      </c>
      <c r="L81" s="41"/>
      <c r="M81" s="38"/>
      <c r="O81" s="42">
        <f>O79-0.018*(B81-B79)</f>
        <v>727.72499999999843</v>
      </c>
      <c r="P81" s="35">
        <f t="shared" ref="P81" si="185">P$77</f>
        <v>727.75</v>
      </c>
      <c r="Q81" s="35">
        <f t="shared" ref="Q81" si="186">-Q$8*Q$10</f>
        <v>-0.58400000000000007</v>
      </c>
      <c r="R81" s="35">
        <f t="shared" ref="R81" si="187">P81-(O81+Q81)</f>
        <v>0.60900000000151522</v>
      </c>
      <c r="S81" s="42">
        <f t="shared" ref="S81" si="188">R81*12</f>
        <v>7.3080000000181826</v>
      </c>
    </row>
    <row r="82" spans="1:19" ht="12.75" customHeight="1" x14ac:dyDescent="0.2">
      <c r="A82" s="33">
        <v>72</v>
      </c>
      <c r="B82" s="39">
        <f t="shared" si="182"/>
        <v>101582.955</v>
      </c>
      <c r="C82" s="41">
        <f t="shared" ref="C82" si="189">22.14</f>
        <v>22.14</v>
      </c>
      <c r="D82" s="38" t="s">
        <v>40</v>
      </c>
      <c r="E82" s="43">
        <f t="shared" ref="E82:E99" si="190">$P$63</f>
        <v>728.5</v>
      </c>
      <c r="F82" s="41">
        <f t="shared" si="16"/>
        <v>722.42</v>
      </c>
      <c r="G82" s="41">
        <f t="shared" si="173"/>
        <v>721.92</v>
      </c>
      <c r="H82" s="43"/>
      <c r="I82" s="43">
        <f>G82-9</f>
        <v>712.92</v>
      </c>
      <c r="J82" s="43"/>
      <c r="K82" s="43"/>
      <c r="L82" s="43">
        <f t="shared" ref="L82" si="191">G82-I82</f>
        <v>9</v>
      </c>
      <c r="M82" s="33">
        <f>3</f>
        <v>3</v>
      </c>
      <c r="O82" s="42"/>
      <c r="Q82" s="44"/>
      <c r="S82" s="42"/>
    </row>
    <row r="83" spans="1:19" ht="12.75" customHeight="1" x14ac:dyDescent="0.2">
      <c r="A83" s="33">
        <v>73</v>
      </c>
      <c r="B83" s="39">
        <f t="shared" si="182"/>
        <v>101585.83</v>
      </c>
      <c r="C83" s="41">
        <f>23</f>
        <v>23</v>
      </c>
      <c r="D83" s="38" t="s">
        <v>40</v>
      </c>
      <c r="E83" s="43">
        <f t="shared" si="190"/>
        <v>728.5</v>
      </c>
      <c r="F83" s="41">
        <f t="shared" si="16"/>
        <v>722.42</v>
      </c>
      <c r="G83" s="41">
        <f t="shared" si="173"/>
        <v>721.92</v>
      </c>
      <c r="H83" s="41">
        <f>E83-H$110</f>
        <v>648.5</v>
      </c>
      <c r="I83" s="43"/>
      <c r="J83" s="41">
        <f>E83-H83</f>
        <v>80</v>
      </c>
      <c r="K83" s="41">
        <f>G83-H83</f>
        <v>73.419999999999959</v>
      </c>
      <c r="L83" s="41"/>
      <c r="M83" s="38"/>
      <c r="O83" s="42">
        <f>O81-0.018*(B83-B81)</f>
        <v>727.62149999999838</v>
      </c>
      <c r="P83" s="35">
        <f t="shared" ref="P83" si="192">P$77</f>
        <v>727.75</v>
      </c>
      <c r="Q83" s="35">
        <f t="shared" ref="Q83" si="193">-Q$8*Q$10</f>
        <v>-0.58400000000000007</v>
      </c>
      <c r="R83" s="35">
        <f t="shared" ref="R83" si="194">P83-(O83+Q83)</f>
        <v>0.71250000000156888</v>
      </c>
      <c r="S83" s="42">
        <f t="shared" ref="S83" si="195">R83*12</f>
        <v>8.5500000000188265</v>
      </c>
    </row>
    <row r="84" spans="1:19" ht="12.75" customHeight="1" x14ac:dyDescent="0.2">
      <c r="A84" s="33">
        <v>74</v>
      </c>
      <c r="B84" s="39">
        <f t="shared" si="182"/>
        <v>101588.705</v>
      </c>
      <c r="C84" s="41">
        <f t="shared" ref="C84:C86" si="196">22.14</f>
        <v>22.14</v>
      </c>
      <c r="D84" s="38" t="s">
        <v>40</v>
      </c>
      <c r="E84" s="43">
        <f t="shared" si="190"/>
        <v>728.5</v>
      </c>
      <c r="F84" s="41">
        <f t="shared" si="16"/>
        <v>722.42</v>
      </c>
      <c r="G84" s="41">
        <f t="shared" si="173"/>
        <v>721.92</v>
      </c>
      <c r="H84" s="43"/>
      <c r="I84" s="43">
        <f>G84-9</f>
        <v>712.92</v>
      </c>
      <c r="J84" s="43"/>
      <c r="K84" s="43"/>
      <c r="L84" s="43">
        <f t="shared" ref="L84" si="197">G84-I84</f>
        <v>9</v>
      </c>
      <c r="M84" s="33">
        <f>3</f>
        <v>3</v>
      </c>
      <c r="O84" s="42"/>
      <c r="Q84" s="44"/>
      <c r="S84" s="42"/>
    </row>
    <row r="85" spans="1:19" ht="12.75" customHeight="1" x14ac:dyDescent="0.2">
      <c r="A85" s="33">
        <v>75</v>
      </c>
      <c r="B85" s="39">
        <f t="shared" si="182"/>
        <v>101591.58</v>
      </c>
      <c r="C85" s="41">
        <f>23</f>
        <v>23</v>
      </c>
      <c r="D85" s="38" t="s">
        <v>40</v>
      </c>
      <c r="E85" s="43">
        <f t="shared" si="190"/>
        <v>728.5</v>
      </c>
      <c r="F85" s="41">
        <f t="shared" ref="F85:F99" si="198">E85-6.08</f>
        <v>722.42</v>
      </c>
      <c r="G85" s="41">
        <f t="shared" si="173"/>
        <v>721.92</v>
      </c>
      <c r="H85" s="41">
        <f>E85-H$110</f>
        <v>648.5</v>
      </c>
      <c r="I85" s="43"/>
      <c r="J85" s="41">
        <f>E85-H85</f>
        <v>80</v>
      </c>
      <c r="K85" s="41">
        <f>G85-H85</f>
        <v>73.419999999999959</v>
      </c>
      <c r="L85" s="41"/>
      <c r="M85" s="38"/>
      <c r="O85" s="42">
        <f>O83-0.018*(B85-B83)</f>
        <v>727.51799999999832</v>
      </c>
      <c r="P85" s="35">
        <f t="shared" ref="P85" si="199">P$77</f>
        <v>727.75</v>
      </c>
      <c r="Q85" s="35">
        <f t="shared" ref="Q85" si="200">-Q$8*Q$10</f>
        <v>-0.58400000000000007</v>
      </c>
      <c r="R85" s="35">
        <f t="shared" ref="R85" si="201">P85-(O85+Q85)</f>
        <v>0.81600000000162254</v>
      </c>
      <c r="S85" s="42">
        <f t="shared" ref="S85" si="202">R85*12</f>
        <v>9.7920000000194705</v>
      </c>
    </row>
    <row r="86" spans="1:19" ht="12.75" customHeight="1" x14ac:dyDescent="0.2">
      <c r="A86" s="33">
        <v>76</v>
      </c>
      <c r="B86" s="39">
        <f t="shared" si="182"/>
        <v>101594.455</v>
      </c>
      <c r="C86" s="41">
        <f t="shared" si="196"/>
        <v>22.14</v>
      </c>
      <c r="D86" s="38" t="s">
        <v>40</v>
      </c>
      <c r="E86" s="43">
        <f t="shared" si="190"/>
        <v>728.5</v>
      </c>
      <c r="F86" s="41">
        <f t="shared" si="198"/>
        <v>722.42</v>
      </c>
      <c r="G86" s="41">
        <f t="shared" si="173"/>
        <v>721.92</v>
      </c>
      <c r="H86" s="43"/>
      <c r="I86" s="43">
        <f>G86-9</f>
        <v>712.92</v>
      </c>
      <c r="J86" s="43"/>
      <c r="K86" s="43"/>
      <c r="L86" s="43">
        <f t="shared" ref="L86" si="203">G86-I86</f>
        <v>9</v>
      </c>
      <c r="M86" s="33">
        <f>3</f>
        <v>3</v>
      </c>
      <c r="O86" s="42"/>
      <c r="Q86" s="44"/>
      <c r="S86" s="42"/>
    </row>
    <row r="87" spans="1:19" ht="12.75" customHeight="1" x14ac:dyDescent="0.2">
      <c r="A87" s="33">
        <v>77</v>
      </c>
      <c r="B87" s="39">
        <f t="shared" si="182"/>
        <v>101597.33</v>
      </c>
      <c r="C87" s="41">
        <f>23</f>
        <v>23</v>
      </c>
      <c r="D87" s="38" t="s">
        <v>40</v>
      </c>
      <c r="E87" s="43">
        <f t="shared" si="190"/>
        <v>728.5</v>
      </c>
      <c r="F87" s="41">
        <f t="shared" si="198"/>
        <v>722.42</v>
      </c>
      <c r="G87" s="41">
        <f t="shared" si="173"/>
        <v>721.92</v>
      </c>
      <c r="H87" s="41">
        <f>E87-H$110</f>
        <v>648.5</v>
      </c>
      <c r="I87" s="43"/>
      <c r="J87" s="41">
        <f>E87-H87</f>
        <v>80</v>
      </c>
      <c r="K87" s="41">
        <f>G87-H87</f>
        <v>73.419999999999959</v>
      </c>
      <c r="L87" s="41"/>
      <c r="M87" s="38"/>
      <c r="O87" s="42">
        <f>O85-0.018*(B87-B85)</f>
        <v>727.41449999999827</v>
      </c>
      <c r="P87" s="35">
        <f t="shared" ref="P87" si="204">P$77</f>
        <v>727.75</v>
      </c>
      <c r="Q87" s="35">
        <f t="shared" ref="Q87" si="205">-Q$8*Q$10</f>
        <v>-0.58400000000000007</v>
      </c>
      <c r="R87" s="35">
        <f t="shared" ref="R87" si="206">P87-(O87+Q87)</f>
        <v>0.9195000000016762</v>
      </c>
      <c r="S87" s="42">
        <f t="shared" ref="S87" si="207">R87*12</f>
        <v>11.034000000020114</v>
      </c>
    </row>
    <row r="88" spans="1:19" ht="12.75" customHeight="1" x14ac:dyDescent="0.2">
      <c r="A88" s="33">
        <v>78</v>
      </c>
      <c r="B88" s="39">
        <f t="shared" si="182"/>
        <v>101600.205</v>
      </c>
      <c r="C88" s="41">
        <f t="shared" ref="C88" si="208">22.14</f>
        <v>22.14</v>
      </c>
      <c r="D88" s="38" t="s">
        <v>40</v>
      </c>
      <c r="E88" s="43">
        <f t="shared" si="190"/>
        <v>728.5</v>
      </c>
      <c r="F88" s="41">
        <f t="shared" si="198"/>
        <v>722.42</v>
      </c>
      <c r="G88" s="41">
        <f t="shared" si="173"/>
        <v>721.92</v>
      </c>
      <c r="H88" s="43"/>
      <c r="I88" s="43">
        <f>G88-9</f>
        <v>712.92</v>
      </c>
      <c r="J88" s="43"/>
      <c r="K88" s="43"/>
      <c r="L88" s="43">
        <f t="shared" ref="L88" si="209">G88-I88</f>
        <v>9</v>
      </c>
      <c r="M88" s="33">
        <f>3</f>
        <v>3</v>
      </c>
      <c r="O88" s="42"/>
      <c r="Q88" s="44"/>
      <c r="S88" s="42"/>
    </row>
    <row r="89" spans="1:19" ht="12.75" customHeight="1" x14ac:dyDescent="0.2">
      <c r="A89" s="33">
        <v>79</v>
      </c>
      <c r="B89" s="39">
        <f t="shared" si="182"/>
        <v>101603.08</v>
      </c>
      <c r="C89" s="41">
        <f>23</f>
        <v>23</v>
      </c>
      <c r="D89" s="38" t="s">
        <v>40</v>
      </c>
      <c r="E89" s="43">
        <f t="shared" si="190"/>
        <v>728.5</v>
      </c>
      <c r="F89" s="41">
        <f t="shared" si="198"/>
        <v>722.42</v>
      </c>
      <c r="G89" s="41">
        <f t="shared" si="173"/>
        <v>721.92</v>
      </c>
      <c r="H89" s="41">
        <f>E89-H$110</f>
        <v>648.5</v>
      </c>
      <c r="I89" s="43"/>
      <c r="J89" s="41">
        <f>E89-H89</f>
        <v>80</v>
      </c>
      <c r="K89" s="41">
        <f>G89-H89</f>
        <v>73.419999999999959</v>
      </c>
      <c r="L89" s="41"/>
      <c r="M89" s="38"/>
      <c r="O89" s="42">
        <f>O87-0.018*(B89-B87)</f>
        <v>727.31099999999822</v>
      </c>
      <c r="P89" s="35">
        <f t="shared" ref="P89" si="210">P$77</f>
        <v>727.75</v>
      </c>
      <c r="Q89" s="35">
        <f t="shared" ref="Q89" si="211">-Q$8*Q$10</f>
        <v>-0.58400000000000007</v>
      </c>
      <c r="R89" s="35">
        <f t="shared" ref="R89" si="212">P89-(O89+Q89)</f>
        <v>1.0230000000017299</v>
      </c>
      <c r="S89" s="42">
        <f t="shared" ref="S89" si="213">R89*12</f>
        <v>12.276000000020758</v>
      </c>
    </row>
    <row r="90" spans="1:19" ht="12.75" customHeight="1" x14ac:dyDescent="0.2">
      <c r="A90" s="33">
        <v>80</v>
      </c>
      <c r="B90" s="39">
        <f t="shared" si="182"/>
        <v>101605.955</v>
      </c>
      <c r="C90" s="41">
        <f t="shared" ref="C90" si="214">22.14</f>
        <v>22.14</v>
      </c>
      <c r="D90" s="38" t="s">
        <v>40</v>
      </c>
      <c r="E90" s="43">
        <f t="shared" si="190"/>
        <v>728.5</v>
      </c>
      <c r="F90" s="41">
        <f t="shared" si="198"/>
        <v>722.42</v>
      </c>
      <c r="G90" s="41">
        <f t="shared" si="173"/>
        <v>721.92</v>
      </c>
      <c r="H90" s="43"/>
      <c r="I90" s="43">
        <f>G90-9</f>
        <v>712.92</v>
      </c>
      <c r="J90" s="43"/>
      <c r="K90" s="43"/>
      <c r="L90" s="43">
        <f t="shared" ref="L90" si="215">G90-I90</f>
        <v>9</v>
      </c>
      <c r="M90" s="33">
        <f>3</f>
        <v>3</v>
      </c>
      <c r="O90" s="42"/>
      <c r="Q90" s="44"/>
      <c r="S90" s="42"/>
    </row>
    <row r="91" spans="1:19" ht="12.75" customHeight="1" x14ac:dyDescent="0.2">
      <c r="A91" s="33">
        <v>81</v>
      </c>
      <c r="B91" s="39">
        <f t="shared" si="182"/>
        <v>101608.83</v>
      </c>
      <c r="C91" s="41">
        <f>23</f>
        <v>23</v>
      </c>
      <c r="D91" s="38" t="s">
        <v>40</v>
      </c>
      <c r="E91" s="43">
        <f t="shared" si="190"/>
        <v>728.5</v>
      </c>
      <c r="F91" s="41">
        <f t="shared" si="198"/>
        <v>722.42</v>
      </c>
      <c r="G91" s="41">
        <f t="shared" si="173"/>
        <v>721.92</v>
      </c>
      <c r="H91" s="41">
        <f>E91-H$110</f>
        <v>648.5</v>
      </c>
      <c r="I91" s="43"/>
      <c r="J91" s="41">
        <f>E91-H91</f>
        <v>80</v>
      </c>
      <c r="K91" s="41">
        <f>G91-H91</f>
        <v>73.419999999999959</v>
      </c>
      <c r="L91" s="41"/>
      <c r="M91" s="38"/>
      <c r="O91" s="42">
        <f>O89-0.018*(B91-B89)</f>
        <v>727.20749999999816</v>
      </c>
      <c r="P91" s="54">
        <f>P77-0.75</f>
        <v>727</v>
      </c>
      <c r="Q91" s="35">
        <f t="shared" ref="Q91" si="216">-Q$8*Q$10</f>
        <v>-0.58400000000000007</v>
      </c>
      <c r="R91" s="35">
        <f t="shared" ref="R91" si="217">P91-(O91+Q91)</f>
        <v>0.37650000000178352</v>
      </c>
      <c r="S91" s="42">
        <f t="shared" ref="S91" si="218">R91*12</f>
        <v>4.5180000000214022</v>
      </c>
    </row>
    <row r="92" spans="1:19" ht="12.75" customHeight="1" x14ac:dyDescent="0.2">
      <c r="A92" s="33">
        <v>82</v>
      </c>
      <c r="B92" s="39">
        <f t="shared" si="182"/>
        <v>101611.705</v>
      </c>
      <c r="C92" s="41">
        <f t="shared" ref="C92:C98" si="219">22.14</f>
        <v>22.14</v>
      </c>
      <c r="D92" s="38" t="s">
        <v>40</v>
      </c>
      <c r="E92" s="43">
        <f t="shared" si="190"/>
        <v>728.5</v>
      </c>
      <c r="F92" s="41">
        <f t="shared" si="198"/>
        <v>722.42</v>
      </c>
      <c r="G92" s="41">
        <f t="shared" si="173"/>
        <v>721.92</v>
      </c>
      <c r="H92" s="43"/>
      <c r="I92" s="43">
        <f>G92-9</f>
        <v>712.92</v>
      </c>
      <c r="J92" s="43"/>
      <c r="K92" s="43"/>
      <c r="L92" s="43">
        <f t="shared" ref="L92" si="220">G92-I92</f>
        <v>9</v>
      </c>
      <c r="M92" s="33">
        <f>3</f>
        <v>3</v>
      </c>
      <c r="O92" s="42"/>
      <c r="Q92" s="44"/>
      <c r="S92" s="42"/>
    </row>
    <row r="93" spans="1:19" ht="12.75" customHeight="1" x14ac:dyDescent="0.2">
      <c r="A93" s="33">
        <v>83</v>
      </c>
      <c r="B93" s="39">
        <f t="shared" si="182"/>
        <v>101614.58</v>
      </c>
      <c r="C93" s="41">
        <f>23</f>
        <v>23</v>
      </c>
      <c r="D93" s="38" t="s">
        <v>40</v>
      </c>
      <c r="E93" s="43">
        <f t="shared" si="190"/>
        <v>728.5</v>
      </c>
      <c r="F93" s="41">
        <f t="shared" si="198"/>
        <v>722.42</v>
      </c>
      <c r="G93" s="41">
        <f t="shared" si="173"/>
        <v>721.92</v>
      </c>
      <c r="H93" s="41">
        <f>E93-H$110</f>
        <v>648.5</v>
      </c>
      <c r="I93" s="43"/>
      <c r="J93" s="41">
        <f>E93-H93</f>
        <v>80</v>
      </c>
      <c r="K93" s="41">
        <f>G93-H93</f>
        <v>73.419999999999959</v>
      </c>
      <c r="L93" s="41"/>
      <c r="M93" s="38"/>
      <c r="O93" s="42">
        <f>O91-0.018*(B93-B91)</f>
        <v>727.10399999999811</v>
      </c>
      <c r="P93" s="35">
        <f>P$91</f>
        <v>727</v>
      </c>
      <c r="Q93" s="35">
        <f t="shared" ref="Q93:Q103" si="221">-Q$8*Q$10</f>
        <v>-0.58400000000000007</v>
      </c>
      <c r="R93" s="35">
        <f t="shared" ref="R93" si="222">P93-(O93+Q93)</f>
        <v>0.48000000000183718</v>
      </c>
      <c r="S93" s="42">
        <f t="shared" ref="S93" si="223">R93*12</f>
        <v>5.7600000000220462</v>
      </c>
    </row>
    <row r="94" spans="1:19" ht="12.75" customHeight="1" x14ac:dyDescent="0.2">
      <c r="A94" s="33">
        <v>84</v>
      </c>
      <c r="B94" s="39">
        <f t="shared" si="182"/>
        <v>101617.455</v>
      </c>
      <c r="C94" s="41">
        <f t="shared" si="219"/>
        <v>22.14</v>
      </c>
      <c r="D94" s="38" t="s">
        <v>40</v>
      </c>
      <c r="E94" s="43">
        <f t="shared" si="190"/>
        <v>728.5</v>
      </c>
      <c r="F94" s="41">
        <f t="shared" si="198"/>
        <v>722.42</v>
      </c>
      <c r="G94" s="41">
        <f t="shared" si="173"/>
        <v>721.92</v>
      </c>
      <c r="H94" s="43"/>
      <c r="I94" s="43">
        <f>G94-9</f>
        <v>712.92</v>
      </c>
      <c r="J94" s="43"/>
      <c r="K94" s="43"/>
      <c r="L94" s="43">
        <f t="shared" ref="L94" si="224">G94-I94</f>
        <v>9</v>
      </c>
      <c r="M94" s="33">
        <f>3</f>
        <v>3</v>
      </c>
      <c r="O94" s="42"/>
      <c r="Q94" s="44"/>
      <c r="S94" s="42"/>
    </row>
    <row r="95" spans="1:19" ht="12.75" customHeight="1" x14ac:dyDescent="0.2">
      <c r="A95" s="33">
        <v>85</v>
      </c>
      <c r="B95" s="39">
        <f t="shared" si="182"/>
        <v>101620.33</v>
      </c>
      <c r="C95" s="41">
        <f>23</f>
        <v>23</v>
      </c>
      <c r="D95" s="38" t="s">
        <v>40</v>
      </c>
      <c r="E95" s="43">
        <f t="shared" si="190"/>
        <v>728.5</v>
      </c>
      <c r="F95" s="41">
        <f t="shared" si="198"/>
        <v>722.42</v>
      </c>
      <c r="G95" s="41">
        <f t="shared" si="173"/>
        <v>721.92</v>
      </c>
      <c r="H95" s="41">
        <f>E95-H$110</f>
        <v>648.5</v>
      </c>
      <c r="I95" s="43"/>
      <c r="J95" s="41">
        <f>E95-H95</f>
        <v>80</v>
      </c>
      <c r="K95" s="41">
        <f>G95-H95</f>
        <v>73.419999999999959</v>
      </c>
      <c r="L95" s="41"/>
      <c r="M95" s="38"/>
      <c r="O95" s="42">
        <f>O93-0.018*(B95-B93)</f>
        <v>727.00049999999806</v>
      </c>
      <c r="P95" s="35">
        <f>P$91</f>
        <v>727</v>
      </c>
      <c r="Q95" s="35">
        <f t="shared" si="221"/>
        <v>-0.58400000000000007</v>
      </c>
      <c r="R95" s="35">
        <f t="shared" ref="R95" si="225">P95-(O95+Q95)</f>
        <v>0.58350000000189084</v>
      </c>
      <c r="S95" s="42">
        <f t="shared" ref="S95" si="226">R95*12</f>
        <v>7.0020000000226901</v>
      </c>
    </row>
    <row r="96" spans="1:19" ht="12.75" customHeight="1" x14ac:dyDescent="0.2">
      <c r="A96" s="33">
        <v>86</v>
      </c>
      <c r="B96" s="39">
        <f t="shared" si="182"/>
        <v>101623.205</v>
      </c>
      <c r="C96" s="41">
        <f t="shared" si="219"/>
        <v>22.14</v>
      </c>
      <c r="D96" s="38" t="s">
        <v>40</v>
      </c>
      <c r="E96" s="43">
        <f t="shared" si="190"/>
        <v>728.5</v>
      </c>
      <c r="F96" s="41">
        <f t="shared" si="198"/>
        <v>722.42</v>
      </c>
      <c r="G96" s="41">
        <f t="shared" si="173"/>
        <v>721.92</v>
      </c>
      <c r="H96" s="43"/>
      <c r="I96" s="43">
        <f>G96-9</f>
        <v>712.92</v>
      </c>
      <c r="J96" s="43"/>
      <c r="K96" s="43"/>
      <c r="L96" s="43">
        <f t="shared" ref="L96" si="227">G96-I96</f>
        <v>9</v>
      </c>
      <c r="M96" s="33">
        <f>3</f>
        <v>3</v>
      </c>
      <c r="O96" s="42"/>
      <c r="Q96" s="44"/>
      <c r="S96" s="42"/>
    </row>
    <row r="97" spans="1:19" ht="12.75" customHeight="1" x14ac:dyDescent="0.2">
      <c r="A97" s="33">
        <v>87</v>
      </c>
      <c r="B97" s="39">
        <f t="shared" si="182"/>
        <v>101626.08</v>
      </c>
      <c r="C97" s="41">
        <f>23</f>
        <v>23</v>
      </c>
      <c r="D97" s="38" t="s">
        <v>40</v>
      </c>
      <c r="E97" s="43">
        <f t="shared" si="190"/>
        <v>728.5</v>
      </c>
      <c r="F97" s="41">
        <f t="shared" si="198"/>
        <v>722.42</v>
      </c>
      <c r="G97" s="41">
        <f t="shared" si="173"/>
        <v>721.92</v>
      </c>
      <c r="H97" s="41">
        <f>E97-H$110</f>
        <v>648.5</v>
      </c>
      <c r="I97" s="43"/>
      <c r="J97" s="41">
        <f>E97-H97</f>
        <v>80</v>
      </c>
      <c r="K97" s="41">
        <f>G97-H97</f>
        <v>73.419999999999959</v>
      </c>
      <c r="L97" s="41"/>
      <c r="M97" s="38"/>
      <c r="O97" s="42">
        <f>O95-0.018*(B97-B95)</f>
        <v>726.896999999998</v>
      </c>
      <c r="P97" s="35">
        <f>P$91</f>
        <v>727</v>
      </c>
      <c r="Q97" s="35">
        <f t="shared" si="221"/>
        <v>-0.58400000000000007</v>
      </c>
      <c r="R97" s="35">
        <f t="shared" ref="R97" si="228">P97-(O97+Q97)</f>
        <v>0.6870000000019445</v>
      </c>
      <c r="S97" s="42">
        <f t="shared" ref="S97" si="229">R97*12</f>
        <v>8.244000000023334</v>
      </c>
    </row>
    <row r="98" spans="1:19" ht="12.75" customHeight="1" x14ac:dyDescent="0.2">
      <c r="A98" s="33">
        <v>88</v>
      </c>
      <c r="B98" s="39">
        <f t="shared" si="182"/>
        <v>101628.955</v>
      </c>
      <c r="C98" s="41">
        <f t="shared" si="219"/>
        <v>22.14</v>
      </c>
      <c r="D98" s="38" t="s">
        <v>40</v>
      </c>
      <c r="E98" s="43">
        <f t="shared" si="190"/>
        <v>728.5</v>
      </c>
      <c r="F98" s="41">
        <f t="shared" si="198"/>
        <v>722.42</v>
      </c>
      <c r="G98" s="41">
        <f t="shared" si="173"/>
        <v>721.92</v>
      </c>
      <c r="H98" s="43"/>
      <c r="I98" s="43">
        <f>G98-9</f>
        <v>712.92</v>
      </c>
      <c r="J98" s="43"/>
      <c r="K98" s="43"/>
      <c r="L98" s="43">
        <f t="shared" ref="L98" si="230">G98-I98</f>
        <v>9</v>
      </c>
      <c r="M98" s="33">
        <f>3</f>
        <v>3</v>
      </c>
      <c r="O98" s="42"/>
      <c r="Q98" s="44"/>
      <c r="S98" s="42"/>
    </row>
    <row r="99" spans="1:19" ht="12.75" customHeight="1" x14ac:dyDescent="0.2">
      <c r="A99" s="33">
        <v>89</v>
      </c>
      <c r="B99" s="39">
        <f t="shared" si="182"/>
        <v>101631.83</v>
      </c>
      <c r="C99" s="41">
        <f>23</f>
        <v>23</v>
      </c>
      <c r="D99" s="38" t="s">
        <v>40</v>
      </c>
      <c r="E99" s="43">
        <f t="shared" si="190"/>
        <v>728.5</v>
      </c>
      <c r="F99" s="41">
        <f t="shared" si="198"/>
        <v>722.42</v>
      </c>
      <c r="G99" s="41">
        <f t="shared" si="173"/>
        <v>721.92</v>
      </c>
      <c r="H99" s="41">
        <f>E99-H$110</f>
        <v>648.5</v>
      </c>
      <c r="I99" s="43"/>
      <c r="J99" s="41">
        <f>E99-H99</f>
        <v>80</v>
      </c>
      <c r="K99" s="41">
        <f>G99-H99</f>
        <v>73.419999999999959</v>
      </c>
      <c r="L99" s="41"/>
      <c r="M99" s="38"/>
      <c r="O99" s="42">
        <f>O97-0.018*(B99-B97)</f>
        <v>726.79349999999795</v>
      </c>
      <c r="P99" s="35">
        <f>P$91</f>
        <v>727</v>
      </c>
      <c r="Q99" s="35">
        <f t="shared" si="221"/>
        <v>-0.58400000000000007</v>
      </c>
      <c r="R99" s="35">
        <f t="shared" ref="R99" si="231">P99-(O99+Q99)</f>
        <v>0.79050000000199816</v>
      </c>
      <c r="S99" s="42">
        <f t="shared" ref="S99" si="232">R99*12</f>
        <v>9.4860000000239779</v>
      </c>
    </row>
    <row r="100" spans="1:19" ht="12.75" customHeight="1" x14ac:dyDescent="0.2">
      <c r="A100" s="33"/>
      <c r="B100" s="39"/>
      <c r="C100" s="41"/>
      <c r="D100" s="38"/>
      <c r="E100" s="43"/>
      <c r="F100" s="41"/>
      <c r="G100" s="41"/>
      <c r="H100" s="43"/>
      <c r="I100" s="43"/>
      <c r="J100" s="43"/>
      <c r="K100" s="43"/>
      <c r="L100" s="43"/>
      <c r="M100" s="33"/>
      <c r="O100" s="42"/>
      <c r="Q100" s="44"/>
      <c r="S100" s="42"/>
    </row>
    <row r="101" spans="1:19" ht="12.75" customHeight="1" x14ac:dyDescent="0.2">
      <c r="A101" s="33"/>
      <c r="B101" s="39"/>
      <c r="C101" s="41"/>
      <c r="D101" s="38"/>
      <c r="E101" s="43"/>
      <c r="F101" s="41"/>
      <c r="G101" s="41"/>
      <c r="H101" s="41"/>
      <c r="I101" s="43"/>
      <c r="J101" s="41"/>
      <c r="K101" s="41"/>
      <c r="L101" s="41"/>
      <c r="M101" s="38"/>
      <c r="O101" s="42">
        <f>O99-0.018*(B101-B99)</f>
        <v>2556.1664399999981</v>
      </c>
      <c r="P101" s="35">
        <f>P$91</f>
        <v>727</v>
      </c>
      <c r="Q101" s="35">
        <f t="shared" si="221"/>
        <v>-0.58400000000000007</v>
      </c>
      <c r="R101" s="35">
        <f t="shared" ref="R101" si="233">P101-(O101+Q101)</f>
        <v>-1828.5824399999983</v>
      </c>
      <c r="S101" s="42">
        <f t="shared" ref="S101" si="234">R101*12</f>
        <v>-21942.98927999998</v>
      </c>
    </row>
    <row r="102" spans="1:19" ht="12.75" customHeight="1" x14ac:dyDescent="0.2">
      <c r="A102" s="33"/>
      <c r="B102" s="39"/>
      <c r="C102" s="41"/>
      <c r="D102" s="38"/>
      <c r="E102" s="43"/>
      <c r="F102" s="41"/>
      <c r="G102" s="41"/>
      <c r="H102" s="43"/>
      <c r="I102" s="43"/>
      <c r="J102" s="43"/>
      <c r="K102" s="43"/>
      <c r="L102" s="43"/>
      <c r="M102" s="33"/>
      <c r="O102" s="42"/>
      <c r="Q102" s="44"/>
      <c r="S102" s="42"/>
    </row>
    <row r="103" spans="1:19" ht="12.75" customHeight="1" x14ac:dyDescent="0.2">
      <c r="A103" s="33"/>
      <c r="B103" s="39"/>
      <c r="C103" s="41"/>
      <c r="D103" s="38"/>
      <c r="E103" s="43"/>
      <c r="F103" s="41"/>
      <c r="G103" s="41"/>
      <c r="H103" s="41"/>
      <c r="I103" s="43"/>
      <c r="J103" s="41"/>
      <c r="K103" s="41"/>
      <c r="L103" s="41"/>
      <c r="M103" s="38"/>
      <c r="O103" s="42">
        <f>O101-0.018*(B103-B101)</f>
        <v>2556.1664399999981</v>
      </c>
      <c r="P103" s="35">
        <f>P$91</f>
        <v>727</v>
      </c>
      <c r="Q103" s="35">
        <f t="shared" si="221"/>
        <v>-0.58400000000000007</v>
      </c>
      <c r="R103" s="35">
        <f t="shared" ref="R103" si="235">P103-(O103+Q103)</f>
        <v>-1828.5824399999983</v>
      </c>
      <c r="S103" s="42">
        <f t="shared" ref="S103" si="236">R103*12</f>
        <v>-21942.98927999998</v>
      </c>
    </row>
    <row r="104" spans="1:19" ht="25.5" customHeight="1" thickBot="1" x14ac:dyDescent="0.25">
      <c r="A104" s="71" t="s">
        <v>32</v>
      </c>
      <c r="B104" s="72"/>
      <c r="C104" s="72"/>
      <c r="D104" s="72"/>
      <c r="E104" s="72"/>
      <c r="F104" s="72"/>
      <c r="G104" s="72"/>
      <c r="H104" s="72"/>
      <c r="I104" s="72"/>
      <c r="J104" s="58">
        <f>SUM(J13:J103)</f>
        <v>3520</v>
      </c>
      <c r="K104" s="58">
        <f>SUM(K13:K103)</f>
        <v>3238.6320000000014</v>
      </c>
      <c r="L104" s="58">
        <f>SUM(L13:L103)</f>
        <v>387</v>
      </c>
      <c r="M104" s="58">
        <f>SUM(M13:M103)</f>
        <v>125</v>
      </c>
    </row>
    <row r="105" spans="1:19" x14ac:dyDescent="0.2">
      <c r="O105" s="42"/>
    </row>
    <row r="107" spans="1:19" x14ac:dyDescent="0.2">
      <c r="J107" s="52">
        <v>130</v>
      </c>
      <c r="K107" s="52">
        <v>170</v>
      </c>
      <c r="L107" s="52">
        <v>120</v>
      </c>
      <c r="M107" s="61">
        <v>400</v>
      </c>
    </row>
    <row r="108" spans="1:19" x14ac:dyDescent="0.2">
      <c r="B108" s="42">
        <f>B99-B13</f>
        <v>247.25</v>
      </c>
      <c r="C108" s="35">
        <f>B108/218.5</f>
        <v>1.131578947368421</v>
      </c>
      <c r="J108" s="53">
        <f>J104*J107</f>
        <v>457600</v>
      </c>
      <c r="K108" s="53">
        <f t="shared" ref="K108:M108" si="237">K104*K107</f>
        <v>550567.44000000029</v>
      </c>
      <c r="L108" s="53">
        <f t="shared" si="237"/>
        <v>46440</v>
      </c>
      <c r="M108" s="53">
        <f t="shared" si="237"/>
        <v>50000</v>
      </c>
      <c r="O108" s="53">
        <f>SUM(J108:N108)</f>
        <v>1104607.4400000004</v>
      </c>
    </row>
    <row r="109" spans="1:19" x14ac:dyDescent="0.2">
      <c r="H109" s="35" t="s">
        <v>53</v>
      </c>
      <c r="O109" s="53">
        <f>O108/(B67-B21)</f>
        <v>8352.4192060491532</v>
      </c>
    </row>
    <row r="110" spans="1:19" x14ac:dyDescent="0.2">
      <c r="B110" s="35" t="s">
        <v>56</v>
      </c>
      <c r="C110" s="42">
        <f>B103-B13</f>
        <v>-101384.58</v>
      </c>
      <c r="D110" s="35" t="s">
        <v>29</v>
      </c>
      <c r="H110" s="35">
        <v>80</v>
      </c>
    </row>
    <row r="112" spans="1:19" x14ac:dyDescent="0.2">
      <c r="G112" s="35" t="s">
        <v>54</v>
      </c>
    </row>
    <row r="113" spans="7:16" x14ac:dyDescent="0.2">
      <c r="G113" s="35">
        <v>0</v>
      </c>
      <c r="H113" s="35" t="s">
        <v>55</v>
      </c>
      <c r="J113" s="35">
        <f>ROUNDUP(G113/6.5,0)*H110</f>
        <v>0</v>
      </c>
      <c r="K113" s="35">
        <f>ROUNDUP(G113/6.5,0)*K67</f>
        <v>0</v>
      </c>
      <c r="L113" s="35">
        <f>ROUNDUP(G113/6.5,0)*L66</f>
        <v>0</v>
      </c>
      <c r="M113" s="35">
        <f>ROUNDUP(G113/6.5,0)*M66</f>
        <v>0</v>
      </c>
    </row>
    <row r="114" spans="7:16" x14ac:dyDescent="0.2">
      <c r="G114" s="42"/>
      <c r="J114" s="52">
        <f>J107*J113</f>
        <v>0</v>
      </c>
      <c r="K114" s="52">
        <f>K107*K113</f>
        <v>0</v>
      </c>
      <c r="L114" s="52">
        <f>L107*L113</f>
        <v>0</v>
      </c>
      <c r="M114" s="52">
        <f>M107*M113</f>
        <v>0</v>
      </c>
      <c r="O114" s="52">
        <f>SUM(J114:M114)</f>
        <v>0</v>
      </c>
      <c r="P114" s="53">
        <f>O114*1.1</f>
        <v>0</v>
      </c>
    </row>
    <row r="117" spans="7:16" x14ac:dyDescent="0.2">
      <c r="J117" s="60">
        <f>J104+J113</f>
        <v>3520</v>
      </c>
      <c r="K117" s="60">
        <f t="shared" ref="K117:M117" si="238">K104+K113</f>
        <v>3238.6320000000014</v>
      </c>
      <c r="L117" s="60">
        <f t="shared" si="238"/>
        <v>387</v>
      </c>
      <c r="M117" s="60">
        <f t="shared" si="238"/>
        <v>125</v>
      </c>
      <c r="P117" s="53"/>
    </row>
    <row r="118" spans="7:16" x14ac:dyDescent="0.2">
      <c r="J118" s="52">
        <f>J107*J117</f>
        <v>457600</v>
      </c>
      <c r="K118" s="52">
        <f t="shared" ref="K118:M118" si="239">K107*K117</f>
        <v>550567.44000000029</v>
      </c>
      <c r="L118" s="52">
        <f t="shared" si="239"/>
        <v>46440</v>
      </c>
      <c r="M118" s="52">
        <f t="shared" si="239"/>
        <v>50000</v>
      </c>
      <c r="O118" s="52">
        <f>SUM(J118:M118)</f>
        <v>1104607.4400000004</v>
      </c>
      <c r="P118" s="53">
        <f>O118*1.1</f>
        <v>1215068.1840000006</v>
      </c>
    </row>
  </sheetData>
  <mergeCells count="13">
    <mergeCell ref="A104:I104"/>
    <mergeCell ref="H1:H11"/>
    <mergeCell ref="I1:I11"/>
    <mergeCell ref="J2:J11"/>
    <mergeCell ref="K2:K11"/>
    <mergeCell ref="L2:L11"/>
    <mergeCell ref="M2:M11"/>
    <mergeCell ref="A1:A12"/>
    <mergeCell ref="B1:B12"/>
    <mergeCell ref="C1:D11"/>
    <mergeCell ref="E1:E11"/>
    <mergeCell ref="F1:F11"/>
    <mergeCell ref="G1:G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07"/>
  <sheetViews>
    <sheetView topLeftCell="A55" zoomScale="80" zoomScaleNormal="80" workbookViewId="0">
      <selection activeCell="E130" sqref="E130"/>
    </sheetView>
  </sheetViews>
  <sheetFormatPr defaultColWidth="8.85546875" defaultRowHeight="12.75" x14ac:dyDescent="0.2"/>
  <cols>
    <col min="1" max="1" width="7.7109375" style="35" customWidth="1"/>
    <col min="2" max="2" width="16.7109375" style="35" customWidth="1"/>
    <col min="3" max="4" width="10.7109375" style="35" customWidth="1"/>
    <col min="5" max="13" width="15.7109375" style="35" customWidth="1"/>
    <col min="14" max="14" width="8.85546875" style="35"/>
    <col min="15" max="15" width="16.42578125" style="35" customWidth="1"/>
    <col min="16" max="16" width="18.28515625" style="35" bestFit="1" customWidth="1"/>
    <col min="17" max="17" width="18.28515625" style="35" customWidth="1"/>
    <col min="18" max="18" width="14.5703125" style="35" customWidth="1"/>
    <col min="19" max="19" width="15.28515625" style="35" bestFit="1" customWidth="1"/>
    <col min="20" max="16384" width="8.85546875" style="35"/>
  </cols>
  <sheetData>
    <row r="1" spans="1:100" ht="12.75" customHeight="1" x14ac:dyDescent="0.2">
      <c r="A1" s="85" t="s">
        <v>21</v>
      </c>
      <c r="B1" s="85" t="s">
        <v>39</v>
      </c>
      <c r="C1" s="73" t="s">
        <v>41</v>
      </c>
      <c r="D1" s="73"/>
      <c r="E1" s="73" t="s">
        <v>22</v>
      </c>
      <c r="F1" s="88" t="s">
        <v>23</v>
      </c>
      <c r="G1" s="88" t="s">
        <v>24</v>
      </c>
      <c r="H1" s="73" t="s">
        <v>25</v>
      </c>
      <c r="I1" s="73" t="s">
        <v>26</v>
      </c>
      <c r="J1" s="59">
        <v>507</v>
      </c>
      <c r="K1" s="59">
        <v>524</v>
      </c>
      <c r="L1" s="59">
        <v>524</v>
      </c>
      <c r="M1" s="59">
        <v>530</v>
      </c>
      <c r="N1" s="34"/>
    </row>
    <row r="2" spans="1:100" ht="12.75" customHeight="1" x14ac:dyDescent="0.2">
      <c r="A2" s="86"/>
      <c r="B2" s="86"/>
      <c r="C2" s="74"/>
      <c r="D2" s="74"/>
      <c r="E2" s="74"/>
      <c r="F2" s="89"/>
      <c r="G2" s="89"/>
      <c r="H2" s="74"/>
      <c r="I2" s="74"/>
      <c r="J2" s="74" t="s">
        <v>27</v>
      </c>
      <c r="K2" s="74" t="s">
        <v>49</v>
      </c>
      <c r="L2" s="74" t="s">
        <v>50</v>
      </c>
      <c r="M2" s="74" t="s">
        <v>28</v>
      </c>
      <c r="N2" s="34"/>
    </row>
    <row r="3" spans="1:100" ht="12.75" customHeight="1" x14ac:dyDescent="0.2">
      <c r="A3" s="86"/>
      <c r="B3" s="86"/>
      <c r="C3" s="74"/>
      <c r="D3" s="74"/>
      <c r="E3" s="74"/>
      <c r="F3" s="89"/>
      <c r="G3" s="89"/>
      <c r="H3" s="74"/>
      <c r="I3" s="74"/>
      <c r="J3" s="74"/>
      <c r="K3" s="74"/>
      <c r="L3" s="74"/>
      <c r="M3" s="74"/>
      <c r="N3" s="34"/>
    </row>
    <row r="4" spans="1:100" ht="12.75" customHeight="1" x14ac:dyDescent="0.2">
      <c r="A4" s="86"/>
      <c r="B4" s="86"/>
      <c r="C4" s="74"/>
      <c r="D4" s="74"/>
      <c r="E4" s="74"/>
      <c r="F4" s="89"/>
      <c r="G4" s="89"/>
      <c r="H4" s="74"/>
      <c r="I4" s="74"/>
      <c r="J4" s="74"/>
      <c r="K4" s="74"/>
      <c r="L4" s="74"/>
      <c r="M4" s="74"/>
      <c r="N4" s="34"/>
    </row>
    <row r="5" spans="1:100" ht="12.75" customHeight="1" x14ac:dyDescent="0.2">
      <c r="A5" s="86"/>
      <c r="B5" s="86"/>
      <c r="C5" s="74"/>
      <c r="D5" s="74"/>
      <c r="E5" s="74"/>
      <c r="F5" s="89"/>
      <c r="G5" s="89"/>
      <c r="H5" s="74"/>
      <c r="I5" s="74"/>
      <c r="J5" s="74"/>
      <c r="K5" s="74"/>
      <c r="L5" s="74"/>
      <c r="M5" s="74"/>
      <c r="N5" s="34"/>
    </row>
    <row r="6" spans="1:100" ht="12.75" customHeight="1" x14ac:dyDescent="0.2">
      <c r="A6" s="86"/>
      <c r="B6" s="86"/>
      <c r="C6" s="74"/>
      <c r="D6" s="74"/>
      <c r="E6" s="74"/>
      <c r="F6" s="89"/>
      <c r="G6" s="89"/>
      <c r="H6" s="74"/>
      <c r="I6" s="74"/>
      <c r="J6" s="74"/>
      <c r="K6" s="74"/>
      <c r="L6" s="74"/>
      <c r="M6" s="74"/>
      <c r="N6" s="34"/>
    </row>
    <row r="7" spans="1:100" ht="12.75" customHeight="1" x14ac:dyDescent="0.2">
      <c r="A7" s="86"/>
      <c r="B7" s="86"/>
      <c r="C7" s="74"/>
      <c r="D7" s="74"/>
      <c r="E7" s="74"/>
      <c r="F7" s="89"/>
      <c r="G7" s="89"/>
      <c r="H7" s="74"/>
      <c r="I7" s="74"/>
      <c r="J7" s="74"/>
      <c r="K7" s="74"/>
      <c r="L7" s="74"/>
      <c r="M7" s="74"/>
      <c r="N7" s="34"/>
      <c r="Q7" s="35" t="s">
        <v>44</v>
      </c>
    </row>
    <row r="8" spans="1:100" ht="12.75" customHeight="1" x14ac:dyDescent="0.2">
      <c r="A8" s="86"/>
      <c r="B8" s="86"/>
      <c r="C8" s="74"/>
      <c r="D8" s="74"/>
      <c r="E8" s="74"/>
      <c r="F8" s="89"/>
      <c r="G8" s="89"/>
      <c r="H8" s="74"/>
      <c r="I8" s="74"/>
      <c r="J8" s="74"/>
      <c r="K8" s="74"/>
      <c r="L8" s="74"/>
      <c r="M8" s="74"/>
      <c r="N8" s="34"/>
      <c r="Q8" s="35">
        <v>0.08</v>
      </c>
    </row>
    <row r="9" spans="1:100" ht="12.75" customHeight="1" x14ac:dyDescent="0.2">
      <c r="A9" s="86"/>
      <c r="B9" s="86"/>
      <c r="C9" s="74"/>
      <c r="D9" s="74"/>
      <c r="E9" s="74"/>
      <c r="F9" s="89"/>
      <c r="G9" s="89"/>
      <c r="H9" s="74"/>
      <c r="I9" s="74"/>
      <c r="J9" s="74"/>
      <c r="K9" s="74"/>
      <c r="L9" s="74"/>
      <c r="M9" s="74"/>
      <c r="N9" s="34"/>
      <c r="Q9" s="35" t="s">
        <v>45</v>
      </c>
    </row>
    <row r="10" spans="1:100" ht="12.75" customHeight="1" x14ac:dyDescent="0.2">
      <c r="A10" s="86"/>
      <c r="B10" s="86"/>
      <c r="C10" s="74"/>
      <c r="D10" s="74"/>
      <c r="E10" s="74"/>
      <c r="F10" s="89"/>
      <c r="G10" s="89"/>
      <c r="H10" s="74"/>
      <c r="I10" s="74"/>
      <c r="J10" s="74"/>
      <c r="K10" s="74"/>
      <c r="L10" s="74"/>
      <c r="M10" s="74"/>
      <c r="N10" s="34"/>
      <c r="Q10" s="35">
        <f>22.3-15</f>
        <v>7.3000000000000007</v>
      </c>
    </row>
    <row r="11" spans="1:100" ht="12.75" customHeight="1" x14ac:dyDescent="0.2">
      <c r="A11" s="86"/>
      <c r="B11" s="86"/>
      <c r="C11" s="74"/>
      <c r="D11" s="74"/>
      <c r="E11" s="74"/>
      <c r="F11" s="90"/>
      <c r="G11" s="90"/>
      <c r="H11" s="74"/>
      <c r="I11" s="74"/>
      <c r="J11" s="74"/>
      <c r="K11" s="74"/>
      <c r="L11" s="74"/>
      <c r="M11" s="74"/>
      <c r="N11" s="34"/>
    </row>
    <row r="12" spans="1:100" s="37" customFormat="1" ht="12.75" customHeight="1" thickBot="1" x14ac:dyDescent="0.25">
      <c r="A12" s="87"/>
      <c r="B12" s="87"/>
      <c r="C12" s="36" t="s">
        <v>29</v>
      </c>
      <c r="D12" s="36" t="s">
        <v>30</v>
      </c>
      <c r="E12" s="36" t="s">
        <v>29</v>
      </c>
      <c r="F12" s="36" t="s">
        <v>29</v>
      </c>
      <c r="G12" s="36" t="s">
        <v>29</v>
      </c>
      <c r="H12" s="36" t="s">
        <v>29</v>
      </c>
      <c r="I12" s="36" t="s">
        <v>29</v>
      </c>
      <c r="J12" s="36" t="s">
        <v>29</v>
      </c>
      <c r="K12" s="36" t="s">
        <v>29</v>
      </c>
      <c r="L12" s="36" t="s">
        <v>29</v>
      </c>
      <c r="M12" s="36" t="s">
        <v>31</v>
      </c>
      <c r="N12" s="34"/>
      <c r="O12" s="42" t="s">
        <v>42</v>
      </c>
      <c r="P12" s="35" t="s">
        <v>43</v>
      </c>
      <c r="Q12" s="35" t="s">
        <v>46</v>
      </c>
      <c r="R12" s="35" t="s">
        <v>47</v>
      </c>
      <c r="S12" s="35" t="s">
        <v>48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</row>
    <row r="13" spans="1:100" ht="12.75" customHeight="1" x14ac:dyDescent="0.2">
      <c r="A13" s="38">
        <v>1</v>
      </c>
      <c r="B13" s="39">
        <v>101395</v>
      </c>
      <c r="C13" s="41">
        <f>23</f>
        <v>23</v>
      </c>
      <c r="D13" s="38" t="s">
        <v>40</v>
      </c>
      <c r="E13" s="41">
        <f>$P$13</f>
        <v>730.75</v>
      </c>
      <c r="F13" s="41">
        <f>E13-4.042</f>
        <v>726.70799999999997</v>
      </c>
      <c r="G13" s="41">
        <f t="shared" ref="G13:G59" si="0">F13-0.5</f>
        <v>726.20799999999997</v>
      </c>
      <c r="H13" s="41">
        <f>E13-H$97</f>
        <v>655.75</v>
      </c>
      <c r="I13" s="41"/>
      <c r="J13" s="41">
        <f>E13-H13</f>
        <v>75</v>
      </c>
      <c r="K13" s="41">
        <f>G13-H13</f>
        <v>70.45799999999997</v>
      </c>
      <c r="L13" s="41"/>
      <c r="M13" s="38"/>
      <c r="N13" s="34"/>
      <c r="O13" s="35">
        <v>730.83</v>
      </c>
      <c r="P13" s="54">
        <v>730.75</v>
      </c>
      <c r="Q13" s="35">
        <f>-Q$8*Q$10</f>
        <v>-0.58400000000000007</v>
      </c>
      <c r="R13" s="35">
        <f>P13-(O13+Q13)</f>
        <v>0.50399999999990541</v>
      </c>
      <c r="S13" s="42">
        <f>R13*12</f>
        <v>6.047999999998865</v>
      </c>
    </row>
    <row r="14" spans="1:100" ht="12.75" customHeight="1" x14ac:dyDescent="0.2">
      <c r="A14" s="33">
        <v>2</v>
      </c>
      <c r="B14" s="39">
        <f>B13+2.875</f>
        <v>101397.875</v>
      </c>
      <c r="C14" s="41">
        <f>22.14</f>
        <v>22.14</v>
      </c>
      <c r="D14" s="38" t="s">
        <v>40</v>
      </c>
      <c r="E14" s="41">
        <f t="shared" ref="E14:E25" si="1">$P$13</f>
        <v>730.75</v>
      </c>
      <c r="F14" s="41">
        <f t="shared" ref="F14:F19" si="2">E14-4.042</f>
        <v>726.70799999999997</v>
      </c>
      <c r="G14" s="41">
        <f t="shared" si="0"/>
        <v>726.20799999999997</v>
      </c>
      <c r="H14" s="43"/>
      <c r="I14" s="43">
        <f>G14-9</f>
        <v>717.20799999999997</v>
      </c>
      <c r="J14" s="43"/>
      <c r="K14" s="43"/>
      <c r="L14" s="43">
        <f>G14-I14</f>
        <v>9</v>
      </c>
      <c r="M14" s="33">
        <v>2</v>
      </c>
      <c r="O14" s="42"/>
      <c r="P14" s="44"/>
      <c r="Q14" s="44"/>
      <c r="S14" s="42"/>
    </row>
    <row r="15" spans="1:100" ht="12.75" customHeight="1" x14ac:dyDescent="0.2">
      <c r="A15" s="33">
        <v>3</v>
      </c>
      <c r="B15" s="39">
        <f t="shared" ref="B15:B59" si="3">B14+2.875</f>
        <v>101400.75</v>
      </c>
      <c r="C15" s="41">
        <f>23</f>
        <v>23</v>
      </c>
      <c r="D15" s="38" t="s">
        <v>40</v>
      </c>
      <c r="E15" s="41">
        <f t="shared" si="1"/>
        <v>730.75</v>
      </c>
      <c r="F15" s="41">
        <f t="shared" si="2"/>
        <v>726.70799999999997</v>
      </c>
      <c r="G15" s="41">
        <f t="shared" si="0"/>
        <v>726.20799999999997</v>
      </c>
      <c r="H15" s="41">
        <f t="shared" ref="H15" si="4">E15-H$97</f>
        <v>655.75</v>
      </c>
      <c r="I15" s="43"/>
      <c r="J15" s="41">
        <f>E15-H15</f>
        <v>75</v>
      </c>
      <c r="K15" s="41">
        <f>G15-H15</f>
        <v>70.45799999999997</v>
      </c>
      <c r="L15" s="41"/>
      <c r="M15" s="33"/>
      <c r="O15" s="42">
        <f>O13-0.018*(B15-B13)</f>
        <v>730.72649999999999</v>
      </c>
      <c r="P15" s="35">
        <f>P$13</f>
        <v>730.75</v>
      </c>
      <c r="Q15" s="35">
        <f t="shared" ref="Q15" si="5">-Q$8*Q$10</f>
        <v>-0.58400000000000007</v>
      </c>
      <c r="R15" s="35">
        <f t="shared" ref="R15" si="6">P15-(O15+Q15)</f>
        <v>0.60749999999995907</v>
      </c>
      <c r="S15" s="42">
        <f t="shared" ref="S15" si="7">R15*12</f>
        <v>7.2899999999995089</v>
      </c>
    </row>
    <row r="16" spans="1:100" ht="12.75" customHeight="1" x14ac:dyDescent="0.2">
      <c r="A16" s="33">
        <v>4</v>
      </c>
      <c r="B16" s="39">
        <f t="shared" si="3"/>
        <v>101403.625</v>
      </c>
      <c r="C16" s="41">
        <f t="shared" ref="C16" si="8">22.14</f>
        <v>22.14</v>
      </c>
      <c r="D16" s="38" t="s">
        <v>40</v>
      </c>
      <c r="E16" s="41">
        <f t="shared" si="1"/>
        <v>730.75</v>
      </c>
      <c r="F16" s="41">
        <f t="shared" si="2"/>
        <v>726.70799999999997</v>
      </c>
      <c r="G16" s="41">
        <f t="shared" si="0"/>
        <v>726.20799999999997</v>
      </c>
      <c r="H16" s="43"/>
      <c r="I16" s="43">
        <f>G16-9</f>
        <v>717.20799999999997</v>
      </c>
      <c r="J16" s="43"/>
      <c r="K16" s="43"/>
      <c r="L16" s="43">
        <f t="shared" ref="L16" si="9">G16-I16</f>
        <v>9</v>
      </c>
      <c r="M16" s="33">
        <v>2</v>
      </c>
      <c r="O16" s="42"/>
      <c r="P16" s="44"/>
      <c r="Q16" s="44"/>
      <c r="S16" s="42"/>
    </row>
    <row r="17" spans="1:20" ht="12.75" customHeight="1" x14ac:dyDescent="0.2">
      <c r="A17" s="33">
        <v>5</v>
      </c>
      <c r="B17" s="39">
        <f t="shared" si="3"/>
        <v>101406.5</v>
      </c>
      <c r="C17" s="41">
        <f>23</f>
        <v>23</v>
      </c>
      <c r="D17" s="38" t="s">
        <v>40</v>
      </c>
      <c r="E17" s="41">
        <f t="shared" si="1"/>
        <v>730.75</v>
      </c>
      <c r="F17" s="41">
        <f t="shared" si="2"/>
        <v>726.70799999999997</v>
      </c>
      <c r="G17" s="41">
        <f t="shared" si="0"/>
        <v>726.20799999999997</v>
      </c>
      <c r="H17" s="41">
        <f t="shared" ref="H17" si="10">E17-H$97</f>
        <v>655.75</v>
      </c>
      <c r="I17" s="43"/>
      <c r="J17" s="41">
        <f>E17-H17</f>
        <v>75</v>
      </c>
      <c r="K17" s="41">
        <f>G17-H17</f>
        <v>70.45799999999997</v>
      </c>
      <c r="L17" s="41"/>
      <c r="M17" s="38"/>
      <c r="O17" s="42">
        <f>O15-0.018*(B17-B15)</f>
        <v>730.62299999999993</v>
      </c>
      <c r="P17" s="35">
        <f t="shared" ref="P17" si="11">P$13</f>
        <v>730.75</v>
      </c>
      <c r="Q17" s="35">
        <f t="shared" ref="Q17" si="12">-Q$8*Q$10</f>
        <v>-0.58400000000000007</v>
      </c>
      <c r="R17" s="35">
        <f t="shared" ref="R17" si="13">P17-(O17+Q17)</f>
        <v>0.71100000000001273</v>
      </c>
      <c r="S17" s="42">
        <f t="shared" ref="S17" si="14">R17*12</f>
        <v>8.5320000000001528</v>
      </c>
    </row>
    <row r="18" spans="1:20" ht="12.75" customHeight="1" x14ac:dyDescent="0.2">
      <c r="A18" s="33">
        <v>6</v>
      </c>
      <c r="B18" s="39">
        <f t="shared" si="3"/>
        <v>101409.375</v>
      </c>
      <c r="C18" s="41">
        <f t="shared" ref="C18" si="15">22.14</f>
        <v>22.14</v>
      </c>
      <c r="D18" s="38" t="s">
        <v>40</v>
      </c>
      <c r="E18" s="41">
        <f t="shared" si="1"/>
        <v>730.75</v>
      </c>
      <c r="F18" s="41">
        <f t="shared" si="2"/>
        <v>726.70799999999997</v>
      </c>
      <c r="G18" s="41">
        <f t="shared" si="0"/>
        <v>726.20799999999997</v>
      </c>
      <c r="H18" s="43"/>
      <c r="I18" s="43">
        <f>G18-9</f>
        <v>717.20799999999997</v>
      </c>
      <c r="J18" s="43"/>
      <c r="K18" s="43"/>
      <c r="L18" s="43">
        <f t="shared" ref="L18" si="16">G18-I18</f>
        <v>9</v>
      </c>
      <c r="M18" s="33">
        <v>2</v>
      </c>
      <c r="O18" s="42"/>
      <c r="P18" s="44"/>
      <c r="Q18" s="44"/>
      <c r="S18" s="42"/>
    </row>
    <row r="19" spans="1:20" ht="12.75" customHeight="1" x14ac:dyDescent="0.2">
      <c r="A19" s="33">
        <v>7</v>
      </c>
      <c r="B19" s="39">
        <f t="shared" si="3"/>
        <v>101412.25</v>
      </c>
      <c r="C19" s="41">
        <f>23</f>
        <v>23</v>
      </c>
      <c r="D19" s="38" t="s">
        <v>40</v>
      </c>
      <c r="E19" s="41">
        <f t="shared" si="1"/>
        <v>730.75</v>
      </c>
      <c r="F19" s="41">
        <f t="shared" si="2"/>
        <v>726.70799999999997</v>
      </c>
      <c r="G19" s="41">
        <f t="shared" si="0"/>
        <v>726.20799999999997</v>
      </c>
      <c r="H19" s="41">
        <f t="shared" ref="H19" si="17">E19-H$97</f>
        <v>655.75</v>
      </c>
      <c r="I19" s="43"/>
      <c r="J19" s="41">
        <f>E19-H19</f>
        <v>75</v>
      </c>
      <c r="K19" s="41">
        <f>G19-H19</f>
        <v>70.45799999999997</v>
      </c>
      <c r="L19" s="41"/>
      <c r="M19" s="33"/>
      <c r="O19" s="42">
        <f>O17-0.018*(B19-B17)</f>
        <v>730.51949999999988</v>
      </c>
      <c r="P19" s="35">
        <f t="shared" ref="P19" si="18">P$13</f>
        <v>730.75</v>
      </c>
      <c r="Q19" s="35">
        <f t="shared" ref="Q19" si="19">-Q$8*Q$10</f>
        <v>-0.58400000000000007</v>
      </c>
      <c r="R19" s="35">
        <f t="shared" ref="R19" si="20">P19-(O19+Q19)</f>
        <v>0.81450000000006639</v>
      </c>
      <c r="S19" s="42">
        <f t="shared" ref="S19" si="21">R19*12</f>
        <v>9.7740000000007967</v>
      </c>
    </row>
    <row r="20" spans="1:20" ht="12.75" customHeight="1" x14ac:dyDescent="0.2">
      <c r="A20" s="33">
        <v>8</v>
      </c>
      <c r="B20" s="39">
        <f t="shared" si="3"/>
        <v>101415.125</v>
      </c>
      <c r="C20" s="41">
        <f t="shared" ref="C20" si="22">22.14</f>
        <v>22.14</v>
      </c>
      <c r="D20" s="38" t="s">
        <v>40</v>
      </c>
      <c r="E20" s="41">
        <f t="shared" si="1"/>
        <v>730.75</v>
      </c>
      <c r="F20" s="41">
        <f>E20-6.08</f>
        <v>724.67</v>
      </c>
      <c r="G20" s="41">
        <f t="shared" si="0"/>
        <v>724.17</v>
      </c>
      <c r="H20" s="43"/>
      <c r="I20" s="43">
        <f>G20-9</f>
        <v>715.17</v>
      </c>
      <c r="J20" s="43"/>
      <c r="K20" s="43"/>
      <c r="L20" s="43">
        <f t="shared" ref="L20" si="23">G20-I20</f>
        <v>9</v>
      </c>
      <c r="M20" s="33">
        <f>3</f>
        <v>3</v>
      </c>
      <c r="O20" s="42"/>
      <c r="P20" s="44"/>
      <c r="Q20" s="44"/>
      <c r="S20" s="42"/>
    </row>
    <row r="21" spans="1:20" ht="12.75" customHeight="1" x14ac:dyDescent="0.2">
      <c r="A21" s="33">
        <v>9</v>
      </c>
      <c r="B21" s="39">
        <f t="shared" si="3"/>
        <v>101418</v>
      </c>
      <c r="C21" s="41">
        <f>23</f>
        <v>23</v>
      </c>
      <c r="D21" s="38" t="s">
        <v>40</v>
      </c>
      <c r="E21" s="41">
        <f t="shared" si="1"/>
        <v>730.75</v>
      </c>
      <c r="F21" s="41">
        <f t="shared" ref="F21:F59" si="24">E21-6.08</f>
        <v>724.67</v>
      </c>
      <c r="G21" s="41">
        <f t="shared" si="0"/>
        <v>724.17</v>
      </c>
      <c r="H21" s="41">
        <f t="shared" ref="H21" si="25">E21-H$97</f>
        <v>655.75</v>
      </c>
      <c r="I21" s="43"/>
      <c r="J21" s="41">
        <f>E21-H21</f>
        <v>75</v>
      </c>
      <c r="K21" s="41">
        <f>G21-H21</f>
        <v>68.419999999999959</v>
      </c>
      <c r="L21" s="41"/>
      <c r="M21" s="38"/>
      <c r="O21" s="42">
        <f>O19-0.018*(B21-B19)</f>
        <v>730.41599999999983</v>
      </c>
      <c r="P21" s="35">
        <f t="shared" ref="P21" si="26">P$13</f>
        <v>730.75</v>
      </c>
      <c r="Q21" s="35">
        <f t="shared" ref="Q21" si="27">-Q$8*Q$10</f>
        <v>-0.58400000000000007</v>
      </c>
      <c r="R21" s="35">
        <f t="shared" ref="R21" si="28">P21-(O21+Q21)</f>
        <v>0.91800000000012005</v>
      </c>
      <c r="S21" s="42">
        <f t="shared" ref="S21" si="29">R21*12</f>
        <v>11.016000000001441</v>
      </c>
    </row>
    <row r="22" spans="1:20" ht="12.75" customHeight="1" x14ac:dyDescent="0.2">
      <c r="A22" s="33">
        <v>10</v>
      </c>
      <c r="B22" s="39">
        <f t="shared" si="3"/>
        <v>101420.875</v>
      </c>
      <c r="C22" s="41">
        <f t="shared" ref="C22" si="30">22.14</f>
        <v>22.14</v>
      </c>
      <c r="D22" s="38" t="s">
        <v>40</v>
      </c>
      <c r="E22" s="41">
        <f t="shared" si="1"/>
        <v>730.75</v>
      </c>
      <c r="F22" s="41">
        <f t="shared" si="24"/>
        <v>724.67</v>
      </c>
      <c r="G22" s="41">
        <f t="shared" si="0"/>
        <v>724.17</v>
      </c>
      <c r="H22" s="43"/>
      <c r="I22" s="43">
        <f>G22-9</f>
        <v>715.17</v>
      </c>
      <c r="J22" s="43"/>
      <c r="K22" s="43"/>
      <c r="L22" s="43">
        <f t="shared" ref="L22" si="31">G22-I22</f>
        <v>9</v>
      </c>
      <c r="M22" s="33">
        <f>3</f>
        <v>3</v>
      </c>
      <c r="O22" s="42"/>
      <c r="P22" s="44"/>
      <c r="Q22" s="44"/>
      <c r="S22" s="42"/>
    </row>
    <row r="23" spans="1:20" ht="12.75" customHeight="1" x14ac:dyDescent="0.2">
      <c r="A23" s="33">
        <v>11</v>
      </c>
      <c r="B23" s="39">
        <f t="shared" si="3"/>
        <v>101423.75</v>
      </c>
      <c r="C23" s="41">
        <f>23</f>
        <v>23</v>
      </c>
      <c r="D23" s="38" t="s">
        <v>40</v>
      </c>
      <c r="E23" s="41">
        <f t="shared" si="1"/>
        <v>730.75</v>
      </c>
      <c r="F23" s="41">
        <f t="shared" si="24"/>
        <v>724.67</v>
      </c>
      <c r="G23" s="41">
        <f t="shared" si="0"/>
        <v>724.17</v>
      </c>
      <c r="H23" s="41">
        <f t="shared" ref="H23" si="32">E23-H$97</f>
        <v>655.75</v>
      </c>
      <c r="I23" s="43"/>
      <c r="J23" s="41">
        <f>E23-H23</f>
        <v>75</v>
      </c>
      <c r="K23" s="41">
        <f>G23-H23</f>
        <v>68.419999999999959</v>
      </c>
      <c r="L23" s="41"/>
      <c r="M23" s="38"/>
      <c r="O23" s="42">
        <f>O21-0.018*(B23-B21)</f>
        <v>730.31249999999977</v>
      </c>
      <c r="P23" s="35">
        <f t="shared" ref="P23" si="33">P$13</f>
        <v>730.75</v>
      </c>
      <c r="Q23" s="35">
        <f t="shared" ref="Q23" si="34">-Q$8*Q$10</f>
        <v>-0.58400000000000007</v>
      </c>
      <c r="R23" s="35">
        <f t="shared" ref="R23" si="35">P23-(O23+Q23)</f>
        <v>1.0215000000001737</v>
      </c>
      <c r="S23" s="42">
        <f t="shared" ref="S23" si="36">R23*12</f>
        <v>12.258000000002085</v>
      </c>
    </row>
    <row r="24" spans="1:20" ht="12.75" customHeight="1" x14ac:dyDescent="0.2">
      <c r="A24" s="33">
        <v>12</v>
      </c>
      <c r="B24" s="39">
        <f t="shared" si="3"/>
        <v>101426.625</v>
      </c>
      <c r="C24" s="41">
        <f t="shared" ref="C24" si="37">22.14</f>
        <v>22.14</v>
      </c>
      <c r="D24" s="38" t="s">
        <v>40</v>
      </c>
      <c r="E24" s="41">
        <f t="shared" si="1"/>
        <v>730.75</v>
      </c>
      <c r="F24" s="41">
        <f t="shared" si="24"/>
        <v>724.67</v>
      </c>
      <c r="G24" s="41">
        <f t="shared" si="0"/>
        <v>724.17</v>
      </c>
      <c r="H24" s="43"/>
      <c r="I24" s="43">
        <f>G24-9</f>
        <v>715.17</v>
      </c>
      <c r="J24" s="43"/>
      <c r="K24" s="43"/>
      <c r="L24" s="43">
        <f t="shared" ref="L24" si="38">G24-I24</f>
        <v>9</v>
      </c>
      <c r="M24" s="33">
        <f>3</f>
        <v>3</v>
      </c>
      <c r="O24" s="42"/>
      <c r="P24" s="44"/>
      <c r="Q24" s="44"/>
      <c r="S24" s="42"/>
    </row>
    <row r="25" spans="1:20" ht="12.75" customHeight="1" x14ac:dyDescent="0.2">
      <c r="A25" s="33">
        <v>13</v>
      </c>
      <c r="B25" s="39">
        <f t="shared" si="3"/>
        <v>101429.5</v>
      </c>
      <c r="C25" s="41">
        <f>23</f>
        <v>23</v>
      </c>
      <c r="D25" s="38" t="s">
        <v>40</v>
      </c>
      <c r="E25" s="41">
        <f t="shared" si="1"/>
        <v>730.75</v>
      </c>
      <c r="F25" s="41">
        <f t="shared" si="24"/>
        <v>724.67</v>
      </c>
      <c r="G25" s="41">
        <f t="shared" si="0"/>
        <v>724.17</v>
      </c>
      <c r="H25" s="41">
        <f t="shared" ref="H25" si="39">E25-H$97</f>
        <v>655.75</v>
      </c>
      <c r="I25" s="43"/>
      <c r="J25" s="41">
        <f>E25-H25</f>
        <v>75</v>
      </c>
      <c r="K25" s="41">
        <f>G25-H25</f>
        <v>68.419999999999959</v>
      </c>
      <c r="L25" s="41"/>
      <c r="M25" s="38"/>
      <c r="O25" s="42">
        <f>O23-0.018*(B25-B23)</f>
        <v>730.20899999999972</v>
      </c>
      <c r="P25" s="35">
        <f t="shared" ref="P25" si="40">P$13</f>
        <v>730.75</v>
      </c>
      <c r="Q25" s="35">
        <f t="shared" ref="Q25" si="41">-Q$8*Q$10</f>
        <v>-0.58400000000000007</v>
      </c>
      <c r="R25" s="35">
        <f t="shared" ref="R25" si="42">P25-(O25+Q25)</f>
        <v>1.1250000000002274</v>
      </c>
      <c r="S25" s="42">
        <f t="shared" ref="S25" si="43">R25*12</f>
        <v>13.500000000002728</v>
      </c>
    </row>
    <row r="26" spans="1:20" ht="12.75" customHeight="1" x14ac:dyDescent="0.2">
      <c r="A26" s="33">
        <v>14</v>
      </c>
      <c r="B26" s="39">
        <f t="shared" si="3"/>
        <v>101432.375</v>
      </c>
      <c r="C26" s="41">
        <f t="shared" ref="C26" si="44">22.14</f>
        <v>22.14</v>
      </c>
      <c r="D26" s="38" t="s">
        <v>40</v>
      </c>
      <c r="E26" s="41">
        <f>$P$27</f>
        <v>730</v>
      </c>
      <c r="F26" s="41">
        <f t="shared" si="24"/>
        <v>723.92</v>
      </c>
      <c r="G26" s="41">
        <f t="shared" si="0"/>
        <v>723.42</v>
      </c>
      <c r="H26" s="43"/>
      <c r="I26" s="43">
        <f>G26-9</f>
        <v>714.42</v>
      </c>
      <c r="J26" s="43"/>
      <c r="K26" s="43"/>
      <c r="L26" s="43">
        <f t="shared" ref="L26" si="45">G26-I26</f>
        <v>9</v>
      </c>
      <c r="M26" s="33">
        <f>3</f>
        <v>3</v>
      </c>
      <c r="O26" s="42"/>
      <c r="P26" s="44"/>
      <c r="Q26" s="44"/>
      <c r="S26" s="42"/>
    </row>
    <row r="27" spans="1:20" ht="12.75" customHeight="1" x14ac:dyDescent="0.2">
      <c r="A27" s="33">
        <v>15</v>
      </c>
      <c r="B27" s="39">
        <f t="shared" si="3"/>
        <v>101435.25</v>
      </c>
      <c r="C27" s="41">
        <f>23</f>
        <v>23</v>
      </c>
      <c r="D27" s="38" t="s">
        <v>40</v>
      </c>
      <c r="E27" s="41">
        <f>$P$27</f>
        <v>730</v>
      </c>
      <c r="F27" s="41">
        <f t="shared" si="24"/>
        <v>723.92</v>
      </c>
      <c r="G27" s="41">
        <f t="shared" si="0"/>
        <v>723.42</v>
      </c>
      <c r="H27" s="41">
        <f t="shared" ref="H27" si="46">E27-H$97</f>
        <v>655</v>
      </c>
      <c r="I27" s="43"/>
      <c r="J27" s="41">
        <f>E27-H27</f>
        <v>75</v>
      </c>
      <c r="K27" s="41">
        <f>G27-H27</f>
        <v>68.419999999999959</v>
      </c>
      <c r="L27" s="41"/>
      <c r="M27" s="38"/>
      <c r="O27" s="42">
        <f>O25-0.018*(B27-B25)</f>
        <v>730.10549999999967</v>
      </c>
      <c r="P27" s="54">
        <f>P13-0.75</f>
        <v>730</v>
      </c>
      <c r="Q27" s="35">
        <f t="shared" ref="Q27" si="47">-Q$8*Q$10</f>
        <v>-0.58400000000000007</v>
      </c>
      <c r="R27" s="35">
        <f t="shared" ref="R27" si="48">P27-(O27+Q27)</f>
        <v>0.47850000000028103</v>
      </c>
      <c r="S27" s="42">
        <f t="shared" ref="S27" si="49">R27*12</f>
        <v>5.7420000000033724</v>
      </c>
      <c r="T27" s="35">
        <f>0.018*(B41-B27)</f>
        <v>0.72449999999999992</v>
      </c>
    </row>
    <row r="28" spans="1:20" ht="12.75" customHeight="1" x14ac:dyDescent="0.2">
      <c r="A28" s="33">
        <v>16</v>
      </c>
      <c r="B28" s="39">
        <f t="shared" si="3"/>
        <v>101438.125</v>
      </c>
      <c r="C28" s="41">
        <f t="shared" ref="C28" si="50">22.14</f>
        <v>22.14</v>
      </c>
      <c r="D28" s="38" t="s">
        <v>40</v>
      </c>
      <c r="E28" s="41">
        <f t="shared" ref="E28:E39" si="51">$P$27</f>
        <v>730</v>
      </c>
      <c r="F28" s="41">
        <f t="shared" si="24"/>
        <v>723.92</v>
      </c>
      <c r="G28" s="41">
        <f t="shared" si="0"/>
        <v>723.42</v>
      </c>
      <c r="H28" s="43"/>
      <c r="I28" s="43">
        <f>G28-9</f>
        <v>714.42</v>
      </c>
      <c r="J28" s="43"/>
      <c r="K28" s="43"/>
      <c r="L28" s="43">
        <f t="shared" ref="L28" si="52">G28-I28</f>
        <v>9</v>
      </c>
      <c r="M28" s="33">
        <f>3</f>
        <v>3</v>
      </c>
      <c r="O28" s="42"/>
      <c r="Q28" s="44"/>
      <c r="S28" s="42"/>
    </row>
    <row r="29" spans="1:20" ht="12.75" customHeight="1" x14ac:dyDescent="0.2">
      <c r="A29" s="33">
        <v>17</v>
      </c>
      <c r="B29" s="39">
        <f t="shared" si="3"/>
        <v>101441</v>
      </c>
      <c r="C29" s="41">
        <f>23</f>
        <v>23</v>
      </c>
      <c r="D29" s="38" t="s">
        <v>40</v>
      </c>
      <c r="E29" s="41">
        <f t="shared" si="51"/>
        <v>730</v>
      </c>
      <c r="F29" s="41">
        <f t="shared" si="24"/>
        <v>723.92</v>
      </c>
      <c r="G29" s="41">
        <f t="shared" si="0"/>
        <v>723.42</v>
      </c>
      <c r="H29" s="41">
        <f t="shared" ref="H29" si="53">E29-H$97</f>
        <v>655</v>
      </c>
      <c r="I29" s="43"/>
      <c r="J29" s="41">
        <f>E29-H29</f>
        <v>75</v>
      </c>
      <c r="K29" s="41">
        <f>G29-H29</f>
        <v>68.419999999999959</v>
      </c>
      <c r="L29" s="41"/>
      <c r="M29" s="38"/>
      <c r="O29" s="42">
        <f>O27-0.018*(B29-B27)</f>
        <v>730.00199999999961</v>
      </c>
      <c r="P29" s="35">
        <f>P$27</f>
        <v>730</v>
      </c>
      <c r="Q29" s="35">
        <f t="shared" ref="Q29" si="54">-Q$8*Q$10</f>
        <v>-0.58400000000000007</v>
      </c>
      <c r="R29" s="35">
        <f t="shared" ref="R29" si="55">P29-(O29+Q29)</f>
        <v>0.58200000000033469</v>
      </c>
      <c r="S29" s="42">
        <f t="shared" ref="S29" si="56">R29*12</f>
        <v>6.9840000000040163</v>
      </c>
    </row>
    <row r="30" spans="1:20" ht="12.75" customHeight="1" x14ac:dyDescent="0.2">
      <c r="A30" s="33">
        <v>18</v>
      </c>
      <c r="B30" s="39">
        <f t="shared" si="3"/>
        <v>101443.875</v>
      </c>
      <c r="C30" s="41">
        <f t="shared" ref="C30" si="57">22.14</f>
        <v>22.14</v>
      </c>
      <c r="D30" s="38" t="s">
        <v>40</v>
      </c>
      <c r="E30" s="41">
        <f t="shared" si="51"/>
        <v>730</v>
      </c>
      <c r="F30" s="41">
        <f t="shared" si="24"/>
        <v>723.92</v>
      </c>
      <c r="G30" s="41">
        <f t="shared" si="0"/>
        <v>723.42</v>
      </c>
      <c r="H30" s="43"/>
      <c r="I30" s="43">
        <f>G30-9</f>
        <v>714.42</v>
      </c>
      <c r="J30" s="43"/>
      <c r="K30" s="43"/>
      <c r="L30" s="43">
        <f t="shared" ref="L30" si="58">G30-I30</f>
        <v>9</v>
      </c>
      <c r="M30" s="33">
        <f>3</f>
        <v>3</v>
      </c>
      <c r="O30" s="42"/>
      <c r="Q30" s="44"/>
      <c r="S30" s="42"/>
    </row>
    <row r="31" spans="1:20" ht="12.75" customHeight="1" x14ac:dyDescent="0.2">
      <c r="A31" s="33">
        <v>19</v>
      </c>
      <c r="B31" s="39">
        <f t="shared" si="3"/>
        <v>101446.75</v>
      </c>
      <c r="C31" s="41">
        <f>23</f>
        <v>23</v>
      </c>
      <c r="D31" s="38" t="s">
        <v>40</v>
      </c>
      <c r="E31" s="41">
        <f t="shared" si="51"/>
        <v>730</v>
      </c>
      <c r="F31" s="41">
        <f t="shared" si="24"/>
        <v>723.92</v>
      </c>
      <c r="G31" s="41">
        <f t="shared" si="0"/>
        <v>723.42</v>
      </c>
      <c r="H31" s="41">
        <f t="shared" ref="H31" si="59">E31-H$97</f>
        <v>655</v>
      </c>
      <c r="I31" s="43"/>
      <c r="J31" s="41">
        <f>E31-H31</f>
        <v>75</v>
      </c>
      <c r="K31" s="41">
        <f>G31-H31</f>
        <v>68.419999999999959</v>
      </c>
      <c r="L31" s="41"/>
      <c r="M31" s="38"/>
      <c r="O31" s="42">
        <f>O29-0.018*(B31-B29)</f>
        <v>729.89849999999956</v>
      </c>
      <c r="P31" s="35">
        <f t="shared" ref="P31" si="60">P$27</f>
        <v>730</v>
      </c>
      <c r="Q31" s="35">
        <f t="shared" ref="Q31" si="61">-Q$8*Q$10</f>
        <v>-0.58400000000000007</v>
      </c>
      <c r="R31" s="35">
        <f t="shared" ref="R31" si="62">P31-(O31+Q31)</f>
        <v>0.68550000000038835</v>
      </c>
      <c r="S31" s="42">
        <f t="shared" ref="S31" si="63">R31*12</f>
        <v>8.2260000000046603</v>
      </c>
    </row>
    <row r="32" spans="1:20" ht="12.75" customHeight="1" x14ac:dyDescent="0.2">
      <c r="A32" s="33">
        <v>20</v>
      </c>
      <c r="B32" s="39">
        <f t="shared" si="3"/>
        <v>101449.625</v>
      </c>
      <c r="C32" s="41">
        <f t="shared" ref="C32" si="64">22.14</f>
        <v>22.14</v>
      </c>
      <c r="D32" s="38" t="s">
        <v>40</v>
      </c>
      <c r="E32" s="41">
        <f t="shared" si="51"/>
        <v>730</v>
      </c>
      <c r="F32" s="41">
        <f t="shared" si="24"/>
        <v>723.92</v>
      </c>
      <c r="G32" s="41">
        <f t="shared" si="0"/>
        <v>723.42</v>
      </c>
      <c r="H32" s="43"/>
      <c r="I32" s="43">
        <f>G32-9</f>
        <v>714.42</v>
      </c>
      <c r="J32" s="43"/>
      <c r="K32" s="43"/>
      <c r="L32" s="43">
        <f t="shared" ref="L32" si="65">G32-I32</f>
        <v>9</v>
      </c>
      <c r="M32" s="33">
        <f>3</f>
        <v>3</v>
      </c>
      <c r="O32" s="42"/>
      <c r="Q32" s="44"/>
      <c r="S32" s="42"/>
    </row>
    <row r="33" spans="1:19" ht="12.75" customHeight="1" x14ac:dyDescent="0.2">
      <c r="A33" s="33">
        <v>21</v>
      </c>
      <c r="B33" s="39">
        <f t="shared" si="3"/>
        <v>101452.5</v>
      </c>
      <c r="C33" s="41">
        <f>23</f>
        <v>23</v>
      </c>
      <c r="D33" s="38" t="s">
        <v>40</v>
      </c>
      <c r="E33" s="41">
        <f t="shared" si="51"/>
        <v>730</v>
      </c>
      <c r="F33" s="41">
        <f t="shared" si="24"/>
        <v>723.92</v>
      </c>
      <c r="G33" s="41">
        <f t="shared" si="0"/>
        <v>723.42</v>
      </c>
      <c r="H33" s="41">
        <f t="shared" ref="H33" si="66">E33-H$97</f>
        <v>655</v>
      </c>
      <c r="I33" s="43"/>
      <c r="J33" s="41">
        <f>E33-H33</f>
        <v>75</v>
      </c>
      <c r="K33" s="41">
        <f>G33-H33</f>
        <v>68.419999999999959</v>
      </c>
      <c r="L33" s="41"/>
      <c r="M33" s="38"/>
      <c r="O33" s="42">
        <f>O31-0.018*(B33-B31)</f>
        <v>729.7949999999995</v>
      </c>
      <c r="P33" s="35">
        <f t="shared" ref="P33" si="67">P$27</f>
        <v>730</v>
      </c>
      <c r="Q33" s="35">
        <f t="shared" ref="Q33" si="68">-Q$8*Q$10</f>
        <v>-0.58400000000000007</v>
      </c>
      <c r="R33" s="35">
        <f t="shared" ref="R33" si="69">P33-(O33+Q33)</f>
        <v>0.78900000000044201</v>
      </c>
      <c r="S33" s="42">
        <f t="shared" ref="S33" si="70">R33*12</f>
        <v>9.4680000000053042</v>
      </c>
    </row>
    <row r="34" spans="1:19" ht="12.75" customHeight="1" x14ac:dyDescent="0.2">
      <c r="A34" s="33">
        <v>22</v>
      </c>
      <c r="B34" s="39">
        <f t="shared" si="3"/>
        <v>101455.375</v>
      </c>
      <c r="C34" s="41">
        <f t="shared" ref="C34" si="71">22.14</f>
        <v>22.14</v>
      </c>
      <c r="D34" s="38" t="s">
        <v>40</v>
      </c>
      <c r="E34" s="41">
        <f t="shared" si="51"/>
        <v>730</v>
      </c>
      <c r="F34" s="41">
        <f t="shared" si="24"/>
        <v>723.92</v>
      </c>
      <c r="G34" s="41">
        <f t="shared" si="0"/>
        <v>723.42</v>
      </c>
      <c r="H34" s="43"/>
      <c r="I34" s="43">
        <f>G34-9</f>
        <v>714.42</v>
      </c>
      <c r="J34" s="43"/>
      <c r="K34" s="43"/>
      <c r="L34" s="43">
        <f t="shared" ref="L34" si="72">G34-I34</f>
        <v>9</v>
      </c>
      <c r="M34" s="33">
        <f>3</f>
        <v>3</v>
      </c>
      <c r="O34" s="42"/>
      <c r="Q34" s="44"/>
      <c r="S34" s="42"/>
    </row>
    <row r="35" spans="1:19" ht="12.75" customHeight="1" x14ac:dyDescent="0.2">
      <c r="A35" s="33">
        <v>23</v>
      </c>
      <c r="B35" s="39">
        <f t="shared" si="3"/>
        <v>101458.25</v>
      </c>
      <c r="C35" s="41">
        <f>23</f>
        <v>23</v>
      </c>
      <c r="D35" s="38" t="s">
        <v>40</v>
      </c>
      <c r="E35" s="41">
        <f t="shared" si="51"/>
        <v>730</v>
      </c>
      <c r="F35" s="41">
        <f t="shared" si="24"/>
        <v>723.92</v>
      </c>
      <c r="G35" s="41">
        <f t="shared" si="0"/>
        <v>723.42</v>
      </c>
      <c r="H35" s="41">
        <f t="shared" ref="H35" si="73">E35-H$97</f>
        <v>655</v>
      </c>
      <c r="I35" s="43"/>
      <c r="J35" s="41">
        <f>E35-H35</f>
        <v>75</v>
      </c>
      <c r="K35" s="41">
        <f>G35-H35</f>
        <v>68.419999999999959</v>
      </c>
      <c r="L35" s="41"/>
      <c r="M35" s="38"/>
      <c r="O35" s="42">
        <f>O33-0.018*(B35-B33)</f>
        <v>729.69149999999945</v>
      </c>
      <c r="P35" s="35">
        <f t="shared" ref="P35" si="74">P$27</f>
        <v>730</v>
      </c>
      <c r="Q35" s="35">
        <f t="shared" ref="Q35" si="75">-Q$8*Q$10</f>
        <v>-0.58400000000000007</v>
      </c>
      <c r="R35" s="35">
        <f t="shared" ref="R35" si="76">P35-(O35+Q35)</f>
        <v>0.89250000000049567</v>
      </c>
      <c r="S35" s="42">
        <f t="shared" ref="S35" si="77">R35*12</f>
        <v>10.710000000005948</v>
      </c>
    </row>
    <row r="36" spans="1:19" ht="12.75" customHeight="1" x14ac:dyDescent="0.2">
      <c r="A36" s="33">
        <v>24</v>
      </c>
      <c r="B36" s="39">
        <f t="shared" si="3"/>
        <v>101461.125</v>
      </c>
      <c r="C36" s="41">
        <f t="shared" ref="C36" si="78">22.14</f>
        <v>22.14</v>
      </c>
      <c r="D36" s="38" t="s">
        <v>40</v>
      </c>
      <c r="E36" s="41">
        <f t="shared" si="51"/>
        <v>730</v>
      </c>
      <c r="F36" s="41">
        <f t="shared" si="24"/>
        <v>723.92</v>
      </c>
      <c r="G36" s="41">
        <f t="shared" si="0"/>
        <v>723.42</v>
      </c>
      <c r="H36" s="43"/>
      <c r="I36" s="43">
        <f>G36-9</f>
        <v>714.42</v>
      </c>
      <c r="J36" s="43"/>
      <c r="K36" s="43"/>
      <c r="L36" s="43">
        <f t="shared" ref="L36" si="79">G36-I36</f>
        <v>9</v>
      </c>
      <c r="M36" s="33">
        <f>3</f>
        <v>3</v>
      </c>
      <c r="O36" s="42"/>
      <c r="Q36" s="44"/>
      <c r="S36" s="42"/>
    </row>
    <row r="37" spans="1:19" ht="12.75" customHeight="1" x14ac:dyDescent="0.2">
      <c r="A37" s="33">
        <v>25</v>
      </c>
      <c r="B37" s="39">
        <f t="shared" si="3"/>
        <v>101464</v>
      </c>
      <c r="C37" s="41">
        <f>23</f>
        <v>23</v>
      </c>
      <c r="D37" s="38" t="s">
        <v>40</v>
      </c>
      <c r="E37" s="41">
        <f t="shared" si="51"/>
        <v>730</v>
      </c>
      <c r="F37" s="41">
        <f t="shared" si="24"/>
        <v>723.92</v>
      </c>
      <c r="G37" s="41">
        <f t="shared" si="0"/>
        <v>723.42</v>
      </c>
      <c r="H37" s="41">
        <f t="shared" ref="H37" si="80">E37-H$97</f>
        <v>655</v>
      </c>
      <c r="I37" s="43"/>
      <c r="J37" s="41">
        <f>E37-H37</f>
        <v>75</v>
      </c>
      <c r="K37" s="41">
        <f>G37-H37</f>
        <v>68.419999999999959</v>
      </c>
      <c r="L37" s="41"/>
      <c r="M37" s="38"/>
      <c r="O37" s="42">
        <f>O35-0.018*(B37-B35)</f>
        <v>729.5879999999994</v>
      </c>
      <c r="P37" s="35">
        <f t="shared" ref="P37:P39" si="81">P$27</f>
        <v>730</v>
      </c>
      <c r="Q37" s="35">
        <f t="shared" ref="Q37" si="82">-Q$8*Q$10</f>
        <v>-0.58400000000000007</v>
      </c>
      <c r="R37" s="35">
        <f t="shared" ref="R37" si="83">P37-(O37+Q37)</f>
        <v>0.99600000000054933</v>
      </c>
      <c r="S37" s="42">
        <f t="shared" ref="S37" si="84">R37*12</f>
        <v>11.952000000006592</v>
      </c>
    </row>
    <row r="38" spans="1:19" ht="12.75" customHeight="1" x14ac:dyDescent="0.2">
      <c r="A38" s="33">
        <v>26</v>
      </c>
      <c r="B38" s="39">
        <f t="shared" si="3"/>
        <v>101466.875</v>
      </c>
      <c r="C38" s="41">
        <f t="shared" ref="C38" si="85">22.14</f>
        <v>22.14</v>
      </c>
      <c r="D38" s="38" t="s">
        <v>40</v>
      </c>
      <c r="E38" s="41">
        <f t="shared" si="51"/>
        <v>730</v>
      </c>
      <c r="F38" s="41">
        <f t="shared" si="24"/>
        <v>723.92</v>
      </c>
      <c r="G38" s="41">
        <f t="shared" si="0"/>
        <v>723.42</v>
      </c>
      <c r="H38" s="43"/>
      <c r="I38" s="43">
        <f>G38-9</f>
        <v>714.42</v>
      </c>
      <c r="J38" s="43"/>
      <c r="K38" s="43"/>
      <c r="L38" s="43">
        <f t="shared" ref="L38" si="86">G38-I38</f>
        <v>9</v>
      </c>
      <c r="M38" s="33">
        <f>3</f>
        <v>3</v>
      </c>
      <c r="O38" s="42"/>
      <c r="Q38" s="44"/>
      <c r="S38" s="42"/>
    </row>
    <row r="39" spans="1:19" ht="12.75" customHeight="1" x14ac:dyDescent="0.2">
      <c r="A39" s="33">
        <v>27</v>
      </c>
      <c r="B39" s="39">
        <f t="shared" si="3"/>
        <v>101469.75</v>
      </c>
      <c r="C39" s="41">
        <f>23</f>
        <v>23</v>
      </c>
      <c r="D39" s="38" t="s">
        <v>40</v>
      </c>
      <c r="E39" s="41">
        <f t="shared" si="51"/>
        <v>730</v>
      </c>
      <c r="F39" s="41">
        <f t="shared" si="24"/>
        <v>723.92</v>
      </c>
      <c r="G39" s="41">
        <f t="shared" si="0"/>
        <v>723.42</v>
      </c>
      <c r="H39" s="41">
        <f t="shared" ref="H39" si="87">E39-H$97</f>
        <v>655</v>
      </c>
      <c r="I39" s="43"/>
      <c r="J39" s="41">
        <f>E39-H39</f>
        <v>75</v>
      </c>
      <c r="K39" s="41">
        <f>G39-H39</f>
        <v>68.419999999999959</v>
      </c>
      <c r="L39" s="41"/>
      <c r="M39" s="38"/>
      <c r="O39" s="42">
        <f>O37-0.018*(B39-B37)</f>
        <v>729.48449999999934</v>
      </c>
      <c r="P39" s="35">
        <f t="shared" si="81"/>
        <v>730</v>
      </c>
      <c r="Q39" s="35">
        <f t="shared" ref="Q39" si="88">-Q$8*Q$10</f>
        <v>-0.58400000000000007</v>
      </c>
      <c r="R39" s="35">
        <f t="shared" ref="R39" si="89">P39-(O39+Q39)</f>
        <v>1.099500000000603</v>
      </c>
      <c r="S39" s="42">
        <f t="shared" ref="S39" si="90">R39*12</f>
        <v>13.194000000007236</v>
      </c>
    </row>
    <row r="40" spans="1:19" ht="12.75" customHeight="1" x14ac:dyDescent="0.2">
      <c r="A40" s="33">
        <v>28</v>
      </c>
      <c r="B40" s="39">
        <f t="shared" si="3"/>
        <v>101472.625</v>
      </c>
      <c r="C40" s="41">
        <f t="shared" ref="C40" si="91">22.14</f>
        <v>22.14</v>
      </c>
      <c r="D40" s="38" t="s">
        <v>40</v>
      </c>
      <c r="E40" s="41">
        <f>$P$41</f>
        <v>729.25</v>
      </c>
      <c r="F40" s="41">
        <f t="shared" si="24"/>
        <v>723.17</v>
      </c>
      <c r="G40" s="41">
        <f t="shared" si="0"/>
        <v>722.67</v>
      </c>
      <c r="H40" s="43"/>
      <c r="I40" s="43">
        <f>G40-9</f>
        <v>713.67</v>
      </c>
      <c r="J40" s="43"/>
      <c r="K40" s="43"/>
      <c r="L40" s="43">
        <f t="shared" ref="L40" si="92">G40-I40</f>
        <v>9</v>
      </c>
      <c r="M40" s="33">
        <f>3</f>
        <v>3</v>
      </c>
      <c r="O40" s="42"/>
      <c r="Q40" s="44"/>
      <c r="S40" s="42"/>
    </row>
    <row r="41" spans="1:19" ht="12.75" customHeight="1" x14ac:dyDescent="0.2">
      <c r="A41" s="33">
        <v>29</v>
      </c>
      <c r="B41" s="39">
        <f t="shared" si="3"/>
        <v>101475.5</v>
      </c>
      <c r="C41" s="41">
        <f>23</f>
        <v>23</v>
      </c>
      <c r="D41" s="38" t="s">
        <v>40</v>
      </c>
      <c r="E41" s="41">
        <f>$P$41</f>
        <v>729.25</v>
      </c>
      <c r="F41" s="41">
        <f t="shared" si="24"/>
        <v>723.17</v>
      </c>
      <c r="G41" s="41">
        <f t="shared" si="0"/>
        <v>722.67</v>
      </c>
      <c r="H41" s="41">
        <f t="shared" ref="H41" si="93">E41-H$97</f>
        <v>654.25</v>
      </c>
      <c r="I41" s="43"/>
      <c r="J41" s="41">
        <f>E41-H41</f>
        <v>75</v>
      </c>
      <c r="K41" s="41">
        <f>G41-H41</f>
        <v>68.419999999999959</v>
      </c>
      <c r="L41" s="41"/>
      <c r="M41" s="38"/>
      <c r="O41" s="42">
        <f>O39-0.018*(B41-B39)</f>
        <v>729.38099999999929</v>
      </c>
      <c r="P41" s="54">
        <f>P27-0.75</f>
        <v>729.25</v>
      </c>
      <c r="Q41" s="35">
        <f t="shared" ref="Q41" si="94">-Q$8*Q$10</f>
        <v>-0.58400000000000007</v>
      </c>
      <c r="R41" s="35">
        <f t="shared" ref="R41" si="95">P41-(O41+Q41)</f>
        <v>0.45300000000065666</v>
      </c>
      <c r="S41" s="42">
        <f t="shared" ref="S41" si="96">R41*12</f>
        <v>5.4360000000078799</v>
      </c>
    </row>
    <row r="42" spans="1:19" ht="12.75" customHeight="1" x14ac:dyDescent="0.2">
      <c r="A42" s="33">
        <v>30</v>
      </c>
      <c r="B42" s="39">
        <f t="shared" si="3"/>
        <v>101478.375</v>
      </c>
      <c r="C42" s="41">
        <f t="shared" ref="C42" si="97">22.14</f>
        <v>22.14</v>
      </c>
      <c r="D42" s="38" t="s">
        <v>40</v>
      </c>
      <c r="E42" s="41">
        <f t="shared" ref="E42:E53" si="98">$P$41</f>
        <v>729.25</v>
      </c>
      <c r="F42" s="41">
        <f t="shared" si="24"/>
        <v>723.17</v>
      </c>
      <c r="G42" s="41">
        <f t="shared" si="0"/>
        <v>722.67</v>
      </c>
      <c r="H42" s="43"/>
      <c r="I42" s="43">
        <f>G42-9</f>
        <v>713.67</v>
      </c>
      <c r="J42" s="43"/>
      <c r="K42" s="43"/>
      <c r="L42" s="43">
        <f t="shared" ref="L42" si="99">G42-I42</f>
        <v>9</v>
      </c>
      <c r="M42" s="33">
        <f>3</f>
        <v>3</v>
      </c>
      <c r="O42" s="42"/>
      <c r="Q42" s="44"/>
      <c r="S42" s="42"/>
    </row>
    <row r="43" spans="1:19" ht="12.75" customHeight="1" x14ac:dyDescent="0.2">
      <c r="A43" s="33">
        <v>31</v>
      </c>
      <c r="B43" s="39">
        <f t="shared" si="3"/>
        <v>101481.25</v>
      </c>
      <c r="C43" s="41">
        <f>23</f>
        <v>23</v>
      </c>
      <c r="D43" s="38" t="s">
        <v>40</v>
      </c>
      <c r="E43" s="41">
        <f t="shared" si="98"/>
        <v>729.25</v>
      </c>
      <c r="F43" s="41">
        <f t="shared" si="24"/>
        <v>723.17</v>
      </c>
      <c r="G43" s="41">
        <f t="shared" si="0"/>
        <v>722.67</v>
      </c>
      <c r="H43" s="41">
        <f t="shared" ref="H43" si="100">E43-H$97</f>
        <v>654.25</v>
      </c>
      <c r="I43" s="43"/>
      <c r="J43" s="41">
        <f>E43-H43</f>
        <v>75</v>
      </c>
      <c r="K43" s="41">
        <f>G43-H43</f>
        <v>68.419999999999959</v>
      </c>
      <c r="L43" s="41"/>
      <c r="M43" s="38"/>
      <c r="O43" s="42">
        <f>O41-0.018*(B43-B41)</f>
        <v>729.27749999999924</v>
      </c>
      <c r="P43" s="35">
        <f>P$41</f>
        <v>729.25</v>
      </c>
      <c r="Q43" s="35">
        <f t="shared" ref="Q43" si="101">-Q$8*Q$10</f>
        <v>-0.58400000000000007</v>
      </c>
      <c r="R43" s="35">
        <f t="shared" ref="R43" si="102">P43-(O43+Q43)</f>
        <v>0.55650000000071032</v>
      </c>
      <c r="S43" s="42">
        <f t="shared" ref="S43" si="103">R43*12</f>
        <v>6.6780000000085238</v>
      </c>
    </row>
    <row r="44" spans="1:19" ht="12.75" customHeight="1" x14ac:dyDescent="0.2">
      <c r="A44" s="33">
        <v>32</v>
      </c>
      <c r="B44" s="39">
        <f t="shared" si="3"/>
        <v>101484.125</v>
      </c>
      <c r="C44" s="41">
        <f t="shared" ref="C44" si="104">22.14</f>
        <v>22.14</v>
      </c>
      <c r="D44" s="38" t="s">
        <v>40</v>
      </c>
      <c r="E44" s="41">
        <f t="shared" si="98"/>
        <v>729.25</v>
      </c>
      <c r="F44" s="41">
        <f t="shared" si="24"/>
        <v>723.17</v>
      </c>
      <c r="G44" s="41">
        <f t="shared" si="0"/>
        <v>722.67</v>
      </c>
      <c r="H44" s="43"/>
      <c r="I44" s="43">
        <f>G44-9</f>
        <v>713.67</v>
      </c>
      <c r="J44" s="43"/>
      <c r="K44" s="43"/>
      <c r="L44" s="43">
        <f t="shared" ref="L44" si="105">G44-I44</f>
        <v>9</v>
      </c>
      <c r="M44" s="33">
        <f>3</f>
        <v>3</v>
      </c>
      <c r="O44" s="42"/>
      <c r="Q44" s="44"/>
      <c r="S44" s="42"/>
    </row>
    <row r="45" spans="1:19" ht="12.75" customHeight="1" x14ac:dyDescent="0.2">
      <c r="A45" s="33">
        <v>33</v>
      </c>
      <c r="B45" s="39">
        <f t="shared" si="3"/>
        <v>101487</v>
      </c>
      <c r="C45" s="41">
        <f>23</f>
        <v>23</v>
      </c>
      <c r="D45" s="38" t="s">
        <v>40</v>
      </c>
      <c r="E45" s="41">
        <f t="shared" si="98"/>
        <v>729.25</v>
      </c>
      <c r="F45" s="41">
        <f t="shared" si="24"/>
        <v>723.17</v>
      </c>
      <c r="G45" s="41">
        <f t="shared" si="0"/>
        <v>722.67</v>
      </c>
      <c r="H45" s="41">
        <f t="shared" ref="H45" si="106">E45-H$97</f>
        <v>654.25</v>
      </c>
      <c r="I45" s="43"/>
      <c r="J45" s="41">
        <f>E45-H45</f>
        <v>75</v>
      </c>
      <c r="K45" s="41">
        <f>G45-H45</f>
        <v>68.419999999999959</v>
      </c>
      <c r="L45" s="41"/>
      <c r="M45" s="38"/>
      <c r="O45" s="42">
        <f>O43-0.018*(B45-B43)</f>
        <v>729.17399999999918</v>
      </c>
      <c r="P45" s="35">
        <f t="shared" ref="P45" si="107">P$41</f>
        <v>729.25</v>
      </c>
      <c r="Q45" s="35">
        <f t="shared" ref="Q45" si="108">-Q$8*Q$10</f>
        <v>-0.58400000000000007</v>
      </c>
      <c r="R45" s="35">
        <f t="shared" ref="R45" si="109">P45-(O45+Q45)</f>
        <v>0.66000000000076398</v>
      </c>
      <c r="S45" s="42">
        <f t="shared" ref="S45" si="110">R45*12</f>
        <v>7.9200000000091677</v>
      </c>
    </row>
    <row r="46" spans="1:19" ht="12.75" customHeight="1" x14ac:dyDescent="0.2">
      <c r="A46" s="33">
        <v>34</v>
      </c>
      <c r="B46" s="39">
        <f t="shared" si="3"/>
        <v>101489.875</v>
      </c>
      <c r="C46" s="41">
        <f t="shared" ref="C46" si="111">22.14</f>
        <v>22.14</v>
      </c>
      <c r="D46" s="38" t="s">
        <v>40</v>
      </c>
      <c r="E46" s="41">
        <f t="shared" si="98"/>
        <v>729.25</v>
      </c>
      <c r="F46" s="41">
        <f t="shared" si="24"/>
        <v>723.17</v>
      </c>
      <c r="G46" s="41">
        <f t="shared" si="0"/>
        <v>722.67</v>
      </c>
      <c r="H46" s="43"/>
      <c r="I46" s="43">
        <f>G46-9</f>
        <v>713.67</v>
      </c>
      <c r="J46" s="43"/>
      <c r="K46" s="43"/>
      <c r="L46" s="43">
        <f t="shared" ref="L46" si="112">G46-I46</f>
        <v>9</v>
      </c>
      <c r="M46" s="33">
        <f>3</f>
        <v>3</v>
      </c>
      <c r="O46" s="42"/>
      <c r="Q46" s="44"/>
      <c r="S46" s="42"/>
    </row>
    <row r="47" spans="1:19" ht="12.75" customHeight="1" x14ac:dyDescent="0.2">
      <c r="A47" s="33">
        <v>35</v>
      </c>
      <c r="B47" s="39">
        <f t="shared" si="3"/>
        <v>101492.75</v>
      </c>
      <c r="C47" s="41">
        <f>23</f>
        <v>23</v>
      </c>
      <c r="D47" s="38" t="s">
        <v>40</v>
      </c>
      <c r="E47" s="41">
        <f t="shared" si="98"/>
        <v>729.25</v>
      </c>
      <c r="F47" s="41">
        <f t="shared" si="24"/>
        <v>723.17</v>
      </c>
      <c r="G47" s="41">
        <f t="shared" si="0"/>
        <v>722.67</v>
      </c>
      <c r="H47" s="41">
        <f t="shared" ref="H47" si="113">E47-H$97</f>
        <v>654.25</v>
      </c>
      <c r="I47" s="43"/>
      <c r="J47" s="41">
        <f>E47-H47</f>
        <v>75</v>
      </c>
      <c r="K47" s="41">
        <f>G47-H47</f>
        <v>68.419999999999959</v>
      </c>
      <c r="L47" s="41"/>
      <c r="M47" s="38"/>
      <c r="O47" s="42">
        <f>O45-0.018*(B47-B45)</f>
        <v>729.07049999999913</v>
      </c>
      <c r="P47" s="35">
        <f t="shared" ref="P47" si="114">P$41</f>
        <v>729.25</v>
      </c>
      <c r="Q47" s="35">
        <f t="shared" ref="Q47" si="115">-Q$8*Q$10</f>
        <v>-0.58400000000000007</v>
      </c>
      <c r="R47" s="35">
        <f>P47-(O47+Q47)</f>
        <v>0.76350000000081764</v>
      </c>
      <c r="S47" s="42">
        <f t="shared" ref="S47" si="116">R47*12</f>
        <v>9.1620000000098116</v>
      </c>
    </row>
    <row r="48" spans="1:19" ht="12.75" customHeight="1" x14ac:dyDescent="0.2">
      <c r="A48" s="33">
        <v>36</v>
      </c>
      <c r="B48" s="39">
        <f t="shared" si="3"/>
        <v>101495.625</v>
      </c>
      <c r="C48" s="41">
        <f t="shared" ref="C48" si="117">22.14</f>
        <v>22.14</v>
      </c>
      <c r="D48" s="38" t="s">
        <v>40</v>
      </c>
      <c r="E48" s="41">
        <f t="shared" si="98"/>
        <v>729.25</v>
      </c>
      <c r="F48" s="41">
        <f t="shared" si="24"/>
        <v>723.17</v>
      </c>
      <c r="G48" s="41">
        <f t="shared" si="0"/>
        <v>722.67</v>
      </c>
      <c r="H48" s="43"/>
      <c r="I48" s="43">
        <f>G48-9</f>
        <v>713.67</v>
      </c>
      <c r="J48" s="43"/>
      <c r="K48" s="43"/>
      <c r="L48" s="43">
        <f t="shared" ref="L48" si="118">G48-I48</f>
        <v>9</v>
      </c>
      <c r="M48" s="33">
        <f>3</f>
        <v>3</v>
      </c>
      <c r="O48" s="42"/>
      <c r="Q48" s="44"/>
      <c r="S48" s="42"/>
    </row>
    <row r="49" spans="1:23" ht="12.75" customHeight="1" x14ac:dyDescent="0.2">
      <c r="A49" s="33">
        <v>37</v>
      </c>
      <c r="B49" s="39">
        <f t="shared" si="3"/>
        <v>101498.5</v>
      </c>
      <c r="C49" s="41">
        <f>23</f>
        <v>23</v>
      </c>
      <c r="D49" s="38" t="s">
        <v>40</v>
      </c>
      <c r="E49" s="41">
        <f t="shared" si="98"/>
        <v>729.25</v>
      </c>
      <c r="F49" s="41">
        <f t="shared" si="24"/>
        <v>723.17</v>
      </c>
      <c r="G49" s="41">
        <f t="shared" si="0"/>
        <v>722.67</v>
      </c>
      <c r="H49" s="41">
        <f t="shared" ref="H49" si="119">E49-H$97</f>
        <v>654.25</v>
      </c>
      <c r="I49" s="43"/>
      <c r="J49" s="41">
        <f>E49-H49</f>
        <v>75</v>
      </c>
      <c r="K49" s="41">
        <f>G49-H49</f>
        <v>68.419999999999959</v>
      </c>
      <c r="L49" s="41"/>
      <c r="M49" s="38"/>
      <c r="O49" s="42">
        <f>O47-0.018*(B49-B47)</f>
        <v>728.96699999999908</v>
      </c>
      <c r="P49" s="35">
        <f t="shared" ref="P49" si="120">P$41</f>
        <v>729.25</v>
      </c>
      <c r="Q49" s="35">
        <f t="shared" ref="Q49" si="121">-Q$8*Q$10</f>
        <v>-0.58400000000000007</v>
      </c>
      <c r="R49" s="35">
        <f t="shared" ref="R49" si="122">P49-(O49+Q49)</f>
        <v>0.8670000000008713</v>
      </c>
      <c r="S49" s="42">
        <f t="shared" ref="S49" si="123">R49*12</f>
        <v>10.404000000010456</v>
      </c>
    </row>
    <row r="50" spans="1:23" ht="12.75" customHeight="1" x14ac:dyDescent="0.2">
      <c r="A50" s="33">
        <v>38</v>
      </c>
      <c r="B50" s="39">
        <f t="shared" si="3"/>
        <v>101501.375</v>
      </c>
      <c r="C50" s="41">
        <f t="shared" ref="C50" si="124">22.14</f>
        <v>22.14</v>
      </c>
      <c r="D50" s="38" t="s">
        <v>40</v>
      </c>
      <c r="E50" s="41">
        <f t="shared" si="98"/>
        <v>729.25</v>
      </c>
      <c r="F50" s="41">
        <f t="shared" si="24"/>
        <v>723.17</v>
      </c>
      <c r="G50" s="41">
        <f t="shared" si="0"/>
        <v>722.67</v>
      </c>
      <c r="H50" s="43"/>
      <c r="I50" s="43">
        <f>G50-9</f>
        <v>713.67</v>
      </c>
      <c r="J50" s="43"/>
      <c r="K50" s="43"/>
      <c r="L50" s="43">
        <f t="shared" ref="L50" si="125">G50-I50</f>
        <v>9</v>
      </c>
      <c r="M50" s="33">
        <f>3</f>
        <v>3</v>
      </c>
      <c r="O50" s="42"/>
      <c r="Q50" s="44"/>
      <c r="S50" s="42"/>
    </row>
    <row r="51" spans="1:23" ht="12.75" customHeight="1" x14ac:dyDescent="0.2">
      <c r="A51" s="33">
        <v>39</v>
      </c>
      <c r="B51" s="39">
        <f t="shared" si="3"/>
        <v>101504.25</v>
      </c>
      <c r="C51" s="41">
        <f>23</f>
        <v>23</v>
      </c>
      <c r="D51" s="38" t="s">
        <v>40</v>
      </c>
      <c r="E51" s="41">
        <f t="shared" si="98"/>
        <v>729.25</v>
      </c>
      <c r="F51" s="41">
        <f t="shared" si="24"/>
        <v>723.17</v>
      </c>
      <c r="G51" s="41">
        <f t="shared" si="0"/>
        <v>722.67</v>
      </c>
      <c r="H51" s="41">
        <f t="shared" ref="H51" si="126">E51-H$97</f>
        <v>654.25</v>
      </c>
      <c r="I51" s="43"/>
      <c r="J51" s="41">
        <f>E51-H51</f>
        <v>75</v>
      </c>
      <c r="K51" s="41">
        <f>G51-H51</f>
        <v>68.419999999999959</v>
      </c>
      <c r="L51" s="41"/>
      <c r="M51" s="38"/>
      <c r="O51" s="42">
        <f>O49-0.018*(B51-B49)</f>
        <v>728.86349999999902</v>
      </c>
      <c r="P51" s="35">
        <f t="shared" ref="P51" si="127">P$41</f>
        <v>729.25</v>
      </c>
      <c r="Q51" s="35">
        <f t="shared" ref="Q51" si="128">-Q$8*Q$10</f>
        <v>-0.58400000000000007</v>
      </c>
      <c r="R51" s="35">
        <f t="shared" ref="R51" si="129">P51-(O51+Q51)</f>
        <v>0.97050000000092496</v>
      </c>
      <c r="S51" s="42">
        <f t="shared" ref="S51" si="130">R51*12</f>
        <v>11.646000000011099</v>
      </c>
    </row>
    <row r="52" spans="1:23" ht="12.75" customHeight="1" x14ac:dyDescent="0.2">
      <c r="A52" s="33">
        <v>40</v>
      </c>
      <c r="B52" s="39">
        <f t="shared" si="3"/>
        <v>101507.125</v>
      </c>
      <c r="C52" s="41">
        <f t="shared" ref="C52" si="131">22.14</f>
        <v>22.14</v>
      </c>
      <c r="D52" s="38" t="s">
        <v>40</v>
      </c>
      <c r="E52" s="41">
        <f t="shared" si="98"/>
        <v>729.25</v>
      </c>
      <c r="F52" s="41">
        <f t="shared" si="24"/>
        <v>723.17</v>
      </c>
      <c r="G52" s="41">
        <f t="shared" si="0"/>
        <v>722.67</v>
      </c>
      <c r="H52" s="43"/>
      <c r="I52" s="43">
        <f>G52-9</f>
        <v>713.67</v>
      </c>
      <c r="J52" s="43"/>
      <c r="K52" s="43"/>
      <c r="L52" s="43">
        <f t="shared" ref="L52" si="132">G52-I52</f>
        <v>9</v>
      </c>
      <c r="M52" s="33">
        <f>3</f>
        <v>3</v>
      </c>
      <c r="O52" s="42"/>
      <c r="Q52" s="44"/>
      <c r="S52" s="42"/>
    </row>
    <row r="53" spans="1:23" ht="12.75" customHeight="1" x14ac:dyDescent="0.2">
      <c r="A53" s="33">
        <v>41</v>
      </c>
      <c r="B53" s="39">
        <f t="shared" si="3"/>
        <v>101510</v>
      </c>
      <c r="C53" s="41">
        <f>23</f>
        <v>23</v>
      </c>
      <c r="D53" s="38" t="s">
        <v>40</v>
      </c>
      <c r="E53" s="41">
        <f t="shared" si="98"/>
        <v>729.25</v>
      </c>
      <c r="F53" s="41">
        <f t="shared" si="24"/>
        <v>723.17</v>
      </c>
      <c r="G53" s="41">
        <f t="shared" si="0"/>
        <v>722.67</v>
      </c>
      <c r="H53" s="41">
        <f t="shared" ref="H53" si="133">E53-H$97</f>
        <v>654.25</v>
      </c>
      <c r="I53" s="43"/>
      <c r="J53" s="41">
        <f>E53-H53</f>
        <v>75</v>
      </c>
      <c r="K53" s="41">
        <f>G53-H53</f>
        <v>68.419999999999959</v>
      </c>
      <c r="L53" s="41"/>
      <c r="M53" s="38"/>
      <c r="O53" s="42">
        <f>O51-0.018*(B53-B51)</f>
        <v>728.75999999999897</v>
      </c>
      <c r="P53" s="35">
        <f t="shared" ref="P53" si="134">P$41</f>
        <v>729.25</v>
      </c>
      <c r="Q53" s="35">
        <f t="shared" ref="Q53" si="135">-Q$8*Q$10</f>
        <v>-0.58400000000000007</v>
      </c>
      <c r="R53" s="35">
        <f t="shared" ref="R53" si="136">P53-(O53+Q53)</f>
        <v>1.0740000000009786</v>
      </c>
      <c r="S53" s="42">
        <f t="shared" ref="S53" si="137">R53*12</f>
        <v>12.888000000011743</v>
      </c>
    </row>
    <row r="54" spans="1:23" ht="12.75" customHeight="1" x14ac:dyDescent="0.2">
      <c r="A54" s="33">
        <v>42</v>
      </c>
      <c r="B54" s="39">
        <f t="shared" si="3"/>
        <v>101512.875</v>
      </c>
      <c r="C54" s="41">
        <f t="shared" ref="C54" si="138">22.14</f>
        <v>22.14</v>
      </c>
      <c r="D54" s="38" t="s">
        <v>40</v>
      </c>
      <c r="E54" s="43">
        <f>$P$55</f>
        <v>728.5</v>
      </c>
      <c r="F54" s="41">
        <f t="shared" si="24"/>
        <v>722.42</v>
      </c>
      <c r="G54" s="41">
        <f t="shared" si="0"/>
        <v>721.92</v>
      </c>
      <c r="H54" s="43"/>
      <c r="I54" s="43">
        <f>G54-9</f>
        <v>712.92</v>
      </c>
      <c r="J54" s="43"/>
      <c r="K54" s="43"/>
      <c r="L54" s="43">
        <f t="shared" ref="L54" si="139">G54-I54</f>
        <v>9</v>
      </c>
      <c r="M54" s="33">
        <f>3</f>
        <v>3</v>
      </c>
      <c r="O54" s="42"/>
      <c r="Q54" s="44"/>
      <c r="S54" s="42"/>
    </row>
    <row r="55" spans="1:23" ht="12.75" customHeight="1" x14ac:dyDescent="0.2">
      <c r="A55" s="33">
        <v>43</v>
      </c>
      <c r="B55" s="39">
        <f t="shared" si="3"/>
        <v>101515.75</v>
      </c>
      <c r="C55" s="41">
        <f>23</f>
        <v>23</v>
      </c>
      <c r="D55" s="38" t="s">
        <v>40</v>
      </c>
      <c r="E55" s="43">
        <f>$P$55</f>
        <v>728.5</v>
      </c>
      <c r="F55" s="41">
        <f t="shared" si="24"/>
        <v>722.42</v>
      </c>
      <c r="G55" s="41">
        <f t="shared" si="0"/>
        <v>721.92</v>
      </c>
      <c r="H55" s="41">
        <f t="shared" ref="H55" si="140">E55-H$97</f>
        <v>653.5</v>
      </c>
      <c r="I55" s="43"/>
      <c r="J55" s="41">
        <f>E55-H55</f>
        <v>75</v>
      </c>
      <c r="K55" s="41">
        <f>G55-H55</f>
        <v>68.419999999999959</v>
      </c>
      <c r="L55" s="41"/>
      <c r="M55" s="38"/>
      <c r="O55" s="42">
        <f>O53-0.018*(B55-B53)</f>
        <v>728.65649999999891</v>
      </c>
      <c r="P55" s="54">
        <f>P41-0.75</f>
        <v>728.5</v>
      </c>
      <c r="Q55" s="35">
        <f t="shared" ref="Q55" si="141">-Q$8*Q$10</f>
        <v>-0.58400000000000007</v>
      </c>
      <c r="R55" s="35">
        <f t="shared" ref="R55" si="142">P55-(O55+Q55)</f>
        <v>0.42750000000103228</v>
      </c>
      <c r="S55" s="42">
        <f t="shared" ref="S55" si="143">R55*12</f>
        <v>5.1300000000123873</v>
      </c>
    </row>
    <row r="56" spans="1:23" ht="12.75" customHeight="1" x14ac:dyDescent="0.2">
      <c r="A56" s="33">
        <v>44</v>
      </c>
      <c r="B56" s="39">
        <f t="shared" si="3"/>
        <v>101518.625</v>
      </c>
      <c r="C56" s="41">
        <f t="shared" ref="C56" si="144">22.14</f>
        <v>22.14</v>
      </c>
      <c r="D56" s="38" t="s">
        <v>40</v>
      </c>
      <c r="E56" s="43">
        <f t="shared" ref="E56:E59" si="145">$P$55</f>
        <v>728.5</v>
      </c>
      <c r="F56" s="41">
        <f t="shared" si="24"/>
        <v>722.42</v>
      </c>
      <c r="G56" s="41">
        <f t="shared" si="0"/>
        <v>721.92</v>
      </c>
      <c r="H56" s="43"/>
      <c r="I56" s="43">
        <f>G56-9</f>
        <v>712.92</v>
      </c>
      <c r="J56" s="43"/>
      <c r="K56" s="43"/>
      <c r="L56" s="43">
        <f t="shared" ref="L56" si="146">G56-I56</f>
        <v>9</v>
      </c>
      <c r="M56" s="33">
        <f>3</f>
        <v>3</v>
      </c>
      <c r="O56" s="42"/>
      <c r="Q56" s="44"/>
      <c r="S56" s="42"/>
    </row>
    <row r="57" spans="1:23" ht="12.75" customHeight="1" x14ac:dyDescent="0.2">
      <c r="A57" s="33">
        <v>45</v>
      </c>
      <c r="B57" s="39">
        <f t="shared" si="3"/>
        <v>101521.5</v>
      </c>
      <c r="C57" s="41">
        <f>23</f>
        <v>23</v>
      </c>
      <c r="D57" s="38" t="s">
        <v>40</v>
      </c>
      <c r="E57" s="43">
        <f t="shared" si="145"/>
        <v>728.5</v>
      </c>
      <c r="F57" s="41">
        <f t="shared" si="24"/>
        <v>722.42</v>
      </c>
      <c r="G57" s="41">
        <f t="shared" si="0"/>
        <v>721.92</v>
      </c>
      <c r="H57" s="41">
        <f t="shared" ref="H57" si="147">E57-H$97</f>
        <v>653.5</v>
      </c>
      <c r="I57" s="43"/>
      <c r="J57" s="41">
        <f>E57-H57</f>
        <v>75</v>
      </c>
      <c r="K57" s="41">
        <f>G57-H57</f>
        <v>68.419999999999959</v>
      </c>
      <c r="L57" s="41"/>
      <c r="M57" s="38"/>
      <c r="O57" s="42">
        <f>O55-0.018*(B57-B55)</f>
        <v>728.55299999999886</v>
      </c>
      <c r="P57" s="35">
        <f>P$55</f>
        <v>728.5</v>
      </c>
      <c r="Q57" s="35">
        <f t="shared" ref="Q57" si="148">-Q$8*Q$10</f>
        <v>-0.58400000000000007</v>
      </c>
      <c r="R57" s="35">
        <f t="shared" ref="R57" si="149">P57-(O57+Q57)</f>
        <v>0.53100000000108594</v>
      </c>
      <c r="S57" s="42">
        <f t="shared" ref="S57" si="150">R57*12</f>
        <v>6.3720000000130312</v>
      </c>
    </row>
    <row r="58" spans="1:23" ht="12.75" customHeight="1" x14ac:dyDescent="0.2">
      <c r="A58" s="33">
        <v>46</v>
      </c>
      <c r="B58" s="39">
        <f t="shared" si="3"/>
        <v>101524.375</v>
      </c>
      <c r="C58" s="41">
        <f t="shared" ref="C58" si="151">22.14</f>
        <v>22.14</v>
      </c>
      <c r="D58" s="38" t="s">
        <v>40</v>
      </c>
      <c r="E58" s="43">
        <f t="shared" si="145"/>
        <v>728.5</v>
      </c>
      <c r="F58" s="41">
        <f t="shared" si="24"/>
        <v>722.42</v>
      </c>
      <c r="G58" s="41">
        <f t="shared" si="0"/>
        <v>721.92</v>
      </c>
      <c r="H58" s="43"/>
      <c r="I58" s="43">
        <f>G58-9</f>
        <v>712.92</v>
      </c>
      <c r="J58" s="43"/>
      <c r="K58" s="43"/>
      <c r="L58" s="43">
        <f t="shared" ref="L58" si="152">G58-I58</f>
        <v>9</v>
      </c>
      <c r="M58" s="33">
        <f>3</f>
        <v>3</v>
      </c>
      <c r="O58" s="42"/>
      <c r="Q58" s="44"/>
      <c r="S58" s="42"/>
    </row>
    <row r="59" spans="1:23" ht="12.75" customHeight="1" x14ac:dyDescent="0.2">
      <c r="A59" s="33">
        <v>47</v>
      </c>
      <c r="B59" s="39">
        <f t="shared" si="3"/>
        <v>101527.25</v>
      </c>
      <c r="C59" s="41">
        <f>23</f>
        <v>23</v>
      </c>
      <c r="D59" s="38" t="s">
        <v>40</v>
      </c>
      <c r="E59" s="43">
        <f t="shared" si="145"/>
        <v>728.5</v>
      </c>
      <c r="F59" s="41">
        <f t="shared" si="24"/>
        <v>722.42</v>
      </c>
      <c r="G59" s="41">
        <f t="shared" si="0"/>
        <v>721.92</v>
      </c>
      <c r="H59" s="41">
        <f t="shared" ref="H59" si="153">E59-H$97</f>
        <v>653.5</v>
      </c>
      <c r="I59" s="43"/>
      <c r="J59" s="41">
        <f>E59-H59</f>
        <v>75</v>
      </c>
      <c r="K59" s="41">
        <f>G59-H59</f>
        <v>68.419999999999959</v>
      </c>
      <c r="L59" s="41"/>
      <c r="M59" s="38"/>
      <c r="O59" s="42">
        <f>O57-0.018*(B59-B57)</f>
        <v>728.44949999999881</v>
      </c>
      <c r="P59" s="35">
        <f t="shared" ref="P59" si="154">P$55</f>
        <v>728.5</v>
      </c>
      <c r="Q59" s="35">
        <f t="shared" ref="Q59" si="155">-Q$8*Q$10</f>
        <v>-0.58400000000000007</v>
      </c>
      <c r="R59" s="35">
        <f t="shared" ref="R59" si="156">P59-(O59+Q59)</f>
        <v>0.6345000000011396</v>
      </c>
      <c r="S59" s="42">
        <f t="shared" ref="S59" si="157">R59*12</f>
        <v>7.6140000000136752</v>
      </c>
    </row>
    <row r="60" spans="1:23" ht="12.75" hidden="1" customHeight="1" x14ac:dyDescent="0.2">
      <c r="A60" s="33"/>
      <c r="B60" s="39"/>
      <c r="C60" s="41"/>
      <c r="D60" s="38"/>
      <c r="E60" s="43"/>
      <c r="F60" s="41"/>
      <c r="G60" s="41"/>
      <c r="H60" s="43"/>
      <c r="I60" s="43"/>
      <c r="J60" s="43"/>
      <c r="K60" s="43"/>
      <c r="L60" s="43"/>
      <c r="M60" s="33"/>
      <c r="O60" s="42"/>
      <c r="Q60" s="44"/>
      <c r="S60" s="42"/>
    </row>
    <row r="61" spans="1:23" ht="12.75" hidden="1" customHeight="1" x14ac:dyDescent="0.2">
      <c r="A61" s="33"/>
      <c r="B61" s="39"/>
      <c r="C61" s="41"/>
      <c r="D61" s="38"/>
      <c r="E61" s="43"/>
      <c r="F61" s="41"/>
      <c r="G61" s="41"/>
      <c r="H61" s="41"/>
      <c r="I61" s="43"/>
      <c r="J61" s="41"/>
      <c r="K61" s="41"/>
      <c r="L61" s="41"/>
      <c r="M61" s="38"/>
      <c r="O61" s="42">
        <f>O59-0.018*(B61-B59)</f>
        <v>2555.9399999999987</v>
      </c>
      <c r="P61" s="35">
        <f t="shared" ref="P61" si="158">P$55</f>
        <v>728.5</v>
      </c>
      <c r="Q61" s="35">
        <f t="shared" ref="Q61" si="159">-Q$8*Q$10</f>
        <v>-0.58400000000000007</v>
      </c>
      <c r="R61" s="35">
        <f t="shared" ref="R61" si="160">P61-(O61+Q61)</f>
        <v>-1826.8559999999989</v>
      </c>
      <c r="S61" s="42">
        <f t="shared" ref="S61" si="161">R61*12</f>
        <v>-21922.271999999986</v>
      </c>
    </row>
    <row r="62" spans="1:23" ht="12.75" hidden="1" customHeight="1" x14ac:dyDescent="0.2">
      <c r="A62" s="33"/>
      <c r="B62" s="39"/>
      <c r="C62" s="41"/>
      <c r="D62" s="38"/>
      <c r="E62" s="43"/>
      <c r="F62" s="41"/>
      <c r="G62" s="41"/>
      <c r="H62" s="43"/>
      <c r="I62" s="43"/>
      <c r="J62" s="43"/>
      <c r="K62" s="43"/>
      <c r="L62" s="43"/>
      <c r="M62" s="33"/>
      <c r="O62" s="42"/>
      <c r="Q62" s="44"/>
      <c r="S62" s="42"/>
      <c r="W62" s="56"/>
    </row>
    <row r="63" spans="1:23" ht="12.75" hidden="1" customHeight="1" x14ac:dyDescent="0.2">
      <c r="A63" s="33"/>
      <c r="B63" s="39"/>
      <c r="C63" s="41"/>
      <c r="D63" s="38"/>
      <c r="E63" s="43"/>
      <c r="F63" s="41"/>
      <c r="G63" s="41"/>
      <c r="H63" s="41"/>
      <c r="I63" s="43"/>
      <c r="J63" s="41"/>
      <c r="K63" s="41"/>
      <c r="L63" s="41"/>
      <c r="M63" s="38"/>
      <c r="O63" s="42">
        <f>O61-0.018*(B63-B61)</f>
        <v>2555.9399999999987</v>
      </c>
      <c r="P63" s="35">
        <f t="shared" ref="P63" si="162">P$55</f>
        <v>728.5</v>
      </c>
      <c r="Q63" s="35">
        <f t="shared" ref="Q63" si="163">-Q$8*Q$10</f>
        <v>-0.58400000000000007</v>
      </c>
      <c r="R63" s="35">
        <f t="shared" ref="R63" si="164">P63-(O63+Q63)</f>
        <v>-1826.8559999999989</v>
      </c>
      <c r="S63" s="42">
        <f t="shared" ref="S63" si="165">R63*12</f>
        <v>-21922.271999999986</v>
      </c>
    </row>
    <row r="64" spans="1:23" ht="12.75" hidden="1" customHeight="1" x14ac:dyDescent="0.2">
      <c r="A64" s="33"/>
      <c r="B64" s="39"/>
      <c r="C64" s="41"/>
      <c r="D64" s="38"/>
      <c r="E64" s="43"/>
      <c r="F64" s="41"/>
      <c r="G64" s="41"/>
      <c r="H64" s="43"/>
      <c r="I64" s="43"/>
      <c r="J64" s="43"/>
      <c r="K64" s="43"/>
      <c r="L64" s="43"/>
      <c r="M64" s="33"/>
      <c r="O64" s="42"/>
      <c r="Q64" s="44"/>
      <c r="S64" s="42"/>
    </row>
    <row r="65" spans="1:19" ht="12.75" hidden="1" customHeight="1" x14ac:dyDescent="0.2">
      <c r="A65" s="33"/>
      <c r="B65" s="39"/>
      <c r="C65" s="41"/>
      <c r="D65" s="38"/>
      <c r="E65" s="43"/>
      <c r="F65" s="41"/>
      <c r="G65" s="41"/>
      <c r="H65" s="41"/>
      <c r="I65" s="43"/>
      <c r="J65" s="41"/>
      <c r="K65" s="41"/>
      <c r="L65" s="41"/>
      <c r="M65" s="38"/>
      <c r="O65" s="42">
        <f>O63-0.018*(B65-B63)</f>
        <v>2555.9399999999987</v>
      </c>
      <c r="P65" s="35">
        <f t="shared" ref="P65" si="166">P$55</f>
        <v>728.5</v>
      </c>
      <c r="Q65" s="35">
        <f t="shared" ref="Q65" si="167">-Q$8*Q$10</f>
        <v>-0.58400000000000007</v>
      </c>
      <c r="R65" s="35">
        <f t="shared" ref="R65" si="168">P65-(O65+Q65)</f>
        <v>-1826.8559999999989</v>
      </c>
      <c r="S65" s="42">
        <f t="shared" ref="S65" si="169">R65*12</f>
        <v>-21922.271999999986</v>
      </c>
    </row>
    <row r="66" spans="1:19" ht="12.75" hidden="1" customHeight="1" x14ac:dyDescent="0.2">
      <c r="A66" s="33"/>
      <c r="B66" s="39"/>
      <c r="C66" s="41"/>
      <c r="D66" s="38"/>
      <c r="E66" s="43"/>
      <c r="F66" s="41"/>
      <c r="G66" s="41"/>
      <c r="H66" s="43"/>
      <c r="I66" s="43"/>
      <c r="J66" s="43"/>
      <c r="K66" s="43"/>
      <c r="L66" s="43"/>
      <c r="M66" s="33"/>
      <c r="O66" s="42"/>
      <c r="Q66" s="44"/>
      <c r="S66" s="42"/>
    </row>
    <row r="67" spans="1:19" ht="12.75" hidden="1" customHeight="1" x14ac:dyDescent="0.2">
      <c r="A67" s="33"/>
      <c r="B67" s="39"/>
      <c r="C67" s="41"/>
      <c r="D67" s="38"/>
      <c r="E67" s="43"/>
      <c r="F67" s="41"/>
      <c r="G67" s="41"/>
      <c r="H67" s="41"/>
      <c r="I67" s="43"/>
      <c r="J67" s="41"/>
      <c r="K67" s="41"/>
      <c r="L67" s="41"/>
      <c r="M67" s="38"/>
      <c r="O67" s="42">
        <f>O65-0.018*(B67-B65)</f>
        <v>2555.9399999999987</v>
      </c>
      <c r="P67" s="35">
        <f t="shared" ref="P67" si="170">P$55</f>
        <v>728.5</v>
      </c>
      <c r="Q67" s="35">
        <f t="shared" ref="Q67" si="171">-Q$8*Q$10</f>
        <v>-0.58400000000000007</v>
      </c>
      <c r="R67" s="35">
        <f t="shared" ref="R67" si="172">P67-(O67+Q67)</f>
        <v>-1826.8559999999989</v>
      </c>
      <c r="S67" s="42">
        <f t="shared" ref="S67" si="173">R67*12</f>
        <v>-21922.271999999986</v>
      </c>
    </row>
    <row r="68" spans="1:19" ht="12.75" hidden="1" customHeight="1" x14ac:dyDescent="0.2">
      <c r="A68" s="33"/>
      <c r="B68" s="39"/>
      <c r="C68" s="40"/>
      <c r="D68" s="38"/>
      <c r="E68" s="43"/>
      <c r="F68" s="41"/>
      <c r="G68" s="41"/>
      <c r="H68" s="43"/>
      <c r="I68" s="43"/>
      <c r="J68" s="43"/>
      <c r="K68" s="43"/>
      <c r="L68" s="43"/>
      <c r="M68" s="33"/>
      <c r="O68" s="42"/>
      <c r="Q68" s="44"/>
      <c r="S68" s="42"/>
    </row>
    <row r="69" spans="1:19" ht="12.75" hidden="1" customHeight="1" x14ac:dyDescent="0.2">
      <c r="A69" s="33"/>
      <c r="B69" s="39"/>
      <c r="C69" s="40"/>
      <c r="D69" s="38"/>
      <c r="E69" s="43"/>
      <c r="F69" s="41"/>
      <c r="G69" s="41"/>
      <c r="H69" s="41"/>
      <c r="I69" s="43"/>
      <c r="J69" s="41"/>
      <c r="K69" s="41"/>
      <c r="L69" s="41"/>
      <c r="M69" s="38"/>
      <c r="O69" s="42">
        <f>O67-0.018*(B69-B67)</f>
        <v>2555.9399999999987</v>
      </c>
      <c r="P69" s="54">
        <f>P55-0.75</f>
        <v>727.75</v>
      </c>
      <c r="Q69" s="35">
        <f t="shared" ref="Q69" si="174">-Q$8*Q$10</f>
        <v>-0.58400000000000007</v>
      </c>
      <c r="R69" s="35">
        <f t="shared" ref="R69" si="175">P69-(O69+Q69)</f>
        <v>-1827.6059999999989</v>
      </c>
      <c r="S69" s="42">
        <f t="shared" ref="S69" si="176">R69*12</f>
        <v>-21931.271999999986</v>
      </c>
    </row>
    <row r="70" spans="1:19" ht="12.75" hidden="1" customHeight="1" x14ac:dyDescent="0.2">
      <c r="A70" s="33"/>
      <c r="B70" s="39"/>
      <c r="C70" s="40"/>
      <c r="D70" s="38"/>
      <c r="E70" s="43"/>
      <c r="F70" s="41"/>
      <c r="G70" s="41"/>
      <c r="H70" s="43"/>
      <c r="I70" s="43"/>
      <c r="J70" s="43"/>
      <c r="K70" s="43"/>
      <c r="L70" s="43"/>
      <c r="M70" s="33"/>
      <c r="O70" s="42"/>
      <c r="Q70" s="44"/>
      <c r="S70" s="42"/>
    </row>
    <row r="71" spans="1:19" ht="12.75" hidden="1" customHeight="1" x14ac:dyDescent="0.2">
      <c r="A71" s="33"/>
      <c r="B71" s="39"/>
      <c r="C71" s="40"/>
      <c r="D71" s="38"/>
      <c r="E71" s="43"/>
      <c r="F71" s="41"/>
      <c r="G71" s="41"/>
      <c r="H71" s="41"/>
      <c r="I71" s="43"/>
      <c r="J71" s="41"/>
      <c r="K71" s="41"/>
      <c r="L71" s="41"/>
      <c r="M71" s="38"/>
      <c r="O71" s="42">
        <f>O69-0.018*(B71-B69)</f>
        <v>2555.9399999999987</v>
      </c>
      <c r="P71" s="35">
        <f>P$69</f>
        <v>727.75</v>
      </c>
      <c r="Q71" s="35">
        <f t="shared" ref="Q71" si="177">-Q$8*Q$10</f>
        <v>-0.58400000000000007</v>
      </c>
      <c r="R71" s="35">
        <f t="shared" ref="R71" si="178">P71-(O71+Q71)</f>
        <v>-1827.6059999999989</v>
      </c>
      <c r="S71" s="42">
        <f t="shared" ref="S71" si="179">R71*12</f>
        <v>-21931.271999999986</v>
      </c>
    </row>
    <row r="72" spans="1:19" ht="12.75" hidden="1" customHeight="1" x14ac:dyDescent="0.2">
      <c r="A72" s="33"/>
      <c r="B72" s="39"/>
      <c r="C72" s="40"/>
      <c r="D72" s="38"/>
      <c r="E72" s="43"/>
      <c r="F72" s="41"/>
      <c r="G72" s="41"/>
      <c r="H72" s="43"/>
      <c r="I72" s="43"/>
      <c r="J72" s="43"/>
      <c r="K72" s="43"/>
      <c r="L72" s="43"/>
      <c r="M72" s="33"/>
      <c r="O72" s="42"/>
      <c r="Q72" s="44"/>
      <c r="S72" s="42"/>
    </row>
    <row r="73" spans="1:19" ht="12.75" hidden="1" customHeight="1" x14ac:dyDescent="0.2">
      <c r="A73" s="33"/>
      <c r="B73" s="39"/>
      <c r="C73" s="40"/>
      <c r="D73" s="38"/>
      <c r="E73" s="43"/>
      <c r="F73" s="41"/>
      <c r="G73" s="41"/>
      <c r="H73" s="41"/>
      <c r="I73" s="43"/>
      <c r="J73" s="41"/>
      <c r="K73" s="41"/>
      <c r="L73" s="41"/>
      <c r="M73" s="38"/>
      <c r="O73" s="42">
        <f>O71-0.018*(B73-B71)</f>
        <v>2555.9399999999987</v>
      </c>
      <c r="P73" s="35">
        <f t="shared" ref="P73" si="180">P$69</f>
        <v>727.75</v>
      </c>
      <c r="Q73" s="35">
        <f t="shared" ref="Q73" si="181">-Q$8*Q$10</f>
        <v>-0.58400000000000007</v>
      </c>
      <c r="R73" s="35">
        <f t="shared" ref="R73" si="182">P73-(O73+Q73)</f>
        <v>-1827.6059999999989</v>
      </c>
      <c r="S73" s="42">
        <f t="shared" ref="S73" si="183">R73*12</f>
        <v>-21931.271999999986</v>
      </c>
    </row>
    <row r="74" spans="1:19" ht="12.75" hidden="1" customHeight="1" x14ac:dyDescent="0.2">
      <c r="A74" s="33"/>
      <c r="B74" s="39"/>
      <c r="C74" s="40"/>
      <c r="D74" s="38"/>
      <c r="E74" s="43"/>
      <c r="F74" s="41"/>
      <c r="G74" s="41"/>
      <c r="H74" s="43"/>
      <c r="I74" s="43"/>
      <c r="J74" s="43"/>
      <c r="K74" s="43"/>
      <c r="L74" s="43"/>
      <c r="M74" s="33"/>
      <c r="O74" s="42"/>
      <c r="Q74" s="44"/>
      <c r="S74" s="42"/>
    </row>
    <row r="75" spans="1:19" ht="12.75" hidden="1" customHeight="1" x14ac:dyDescent="0.2">
      <c r="A75" s="33"/>
      <c r="B75" s="39"/>
      <c r="C75" s="40"/>
      <c r="D75" s="38"/>
      <c r="E75" s="43"/>
      <c r="F75" s="41"/>
      <c r="G75" s="41"/>
      <c r="H75" s="41"/>
      <c r="I75" s="43"/>
      <c r="J75" s="41"/>
      <c r="K75" s="41"/>
      <c r="L75" s="41"/>
      <c r="M75" s="38"/>
      <c r="O75" s="42">
        <f>O73-0.018*(B75-B73)</f>
        <v>2555.9399999999987</v>
      </c>
      <c r="P75" s="35">
        <f t="shared" ref="P75" si="184">P$69</f>
        <v>727.75</v>
      </c>
      <c r="Q75" s="35">
        <f t="shared" ref="Q75" si="185">-Q$8*Q$10</f>
        <v>-0.58400000000000007</v>
      </c>
      <c r="R75" s="35">
        <f t="shared" ref="R75" si="186">P75-(O75+Q75)</f>
        <v>-1827.6059999999989</v>
      </c>
      <c r="S75" s="42">
        <f t="shared" ref="S75" si="187">R75*12</f>
        <v>-21931.271999999986</v>
      </c>
    </row>
    <row r="76" spans="1:19" ht="12.75" hidden="1" customHeight="1" x14ac:dyDescent="0.2">
      <c r="A76" s="33"/>
      <c r="B76" s="39"/>
      <c r="C76" s="40"/>
      <c r="D76" s="38"/>
      <c r="E76" s="43"/>
      <c r="F76" s="41"/>
      <c r="G76" s="41"/>
      <c r="H76" s="43"/>
      <c r="I76" s="43"/>
      <c r="J76" s="43"/>
      <c r="K76" s="43"/>
      <c r="L76" s="43"/>
      <c r="M76" s="33"/>
      <c r="O76" s="42"/>
      <c r="Q76" s="44"/>
      <c r="S76" s="42"/>
    </row>
    <row r="77" spans="1:19" ht="12.75" hidden="1" customHeight="1" x14ac:dyDescent="0.2">
      <c r="A77" s="33"/>
      <c r="B77" s="39"/>
      <c r="C77" s="40"/>
      <c r="D77" s="38"/>
      <c r="E77" s="43"/>
      <c r="F77" s="41"/>
      <c r="G77" s="41"/>
      <c r="H77" s="41"/>
      <c r="I77" s="43"/>
      <c r="J77" s="41"/>
      <c r="K77" s="41"/>
      <c r="L77" s="41"/>
      <c r="M77" s="38"/>
      <c r="O77" s="42">
        <f>O75-0.018*(B77-B75)</f>
        <v>2555.9399999999987</v>
      </c>
      <c r="P77" s="35">
        <f t="shared" ref="P77" si="188">P$69</f>
        <v>727.75</v>
      </c>
      <c r="Q77" s="35">
        <f t="shared" ref="Q77" si="189">-Q$8*Q$10</f>
        <v>-0.58400000000000007</v>
      </c>
      <c r="R77" s="35">
        <f t="shared" ref="R77" si="190">P77-(O77+Q77)</f>
        <v>-1827.6059999999989</v>
      </c>
      <c r="S77" s="42">
        <f t="shared" ref="S77" si="191">R77*12</f>
        <v>-21931.271999999986</v>
      </c>
    </row>
    <row r="78" spans="1:19" ht="12.75" hidden="1" customHeight="1" x14ac:dyDescent="0.2">
      <c r="A78" s="33"/>
      <c r="B78" s="39"/>
      <c r="C78" s="40"/>
      <c r="D78" s="38"/>
      <c r="E78" s="43"/>
      <c r="F78" s="41"/>
      <c r="G78" s="41"/>
      <c r="H78" s="43"/>
      <c r="I78" s="43"/>
      <c r="J78" s="43"/>
      <c r="K78" s="43"/>
      <c r="L78" s="43"/>
      <c r="M78" s="33"/>
      <c r="O78" s="42"/>
      <c r="Q78" s="44"/>
      <c r="S78" s="42"/>
    </row>
    <row r="79" spans="1:19" ht="12.75" hidden="1" customHeight="1" x14ac:dyDescent="0.2">
      <c r="A79" s="33"/>
      <c r="B79" s="39"/>
      <c r="C79" s="40"/>
      <c r="D79" s="38"/>
      <c r="E79" s="43"/>
      <c r="F79" s="41"/>
      <c r="G79" s="41"/>
      <c r="H79" s="41"/>
      <c r="I79" s="43"/>
      <c r="J79" s="41"/>
      <c r="K79" s="41"/>
      <c r="L79" s="41"/>
      <c r="M79" s="38"/>
      <c r="O79" s="42">
        <f>O77-0.018*(B79-B77)</f>
        <v>2555.9399999999987</v>
      </c>
      <c r="P79" s="35">
        <f t="shared" ref="P79" si="192">P$69</f>
        <v>727.75</v>
      </c>
      <c r="Q79" s="35">
        <f t="shared" ref="Q79" si="193">-Q$8*Q$10</f>
        <v>-0.58400000000000007</v>
      </c>
      <c r="R79" s="35">
        <f t="shared" ref="R79" si="194">P79-(O79+Q79)</f>
        <v>-1827.6059999999989</v>
      </c>
      <c r="S79" s="42">
        <f t="shared" ref="S79" si="195">R79*12</f>
        <v>-21931.271999999986</v>
      </c>
    </row>
    <row r="80" spans="1:19" ht="12.75" hidden="1" customHeight="1" x14ac:dyDescent="0.2">
      <c r="A80" s="33"/>
      <c r="B80" s="39"/>
      <c r="C80" s="40"/>
      <c r="D80" s="38"/>
      <c r="E80" s="43"/>
      <c r="F80" s="41"/>
      <c r="G80" s="41"/>
      <c r="H80" s="43"/>
      <c r="I80" s="43"/>
      <c r="J80" s="43"/>
      <c r="K80" s="43"/>
      <c r="L80" s="43"/>
      <c r="M80" s="33"/>
      <c r="O80" s="42"/>
      <c r="Q80" s="44"/>
      <c r="S80" s="42"/>
    </row>
    <row r="81" spans="1:19" ht="12.75" hidden="1" customHeight="1" x14ac:dyDescent="0.2">
      <c r="A81" s="33"/>
      <c r="B81" s="39"/>
      <c r="C81" s="40"/>
      <c r="D81" s="38"/>
      <c r="E81" s="43"/>
      <c r="F81" s="41"/>
      <c r="G81" s="41"/>
      <c r="H81" s="41"/>
      <c r="I81" s="43"/>
      <c r="J81" s="41"/>
      <c r="K81" s="41"/>
      <c r="L81" s="41"/>
      <c r="M81" s="38"/>
      <c r="O81" s="42">
        <f>O79-0.018*(B81-B79)</f>
        <v>2555.9399999999987</v>
      </c>
      <c r="P81" s="35">
        <f t="shared" ref="P81" si="196">P$69</f>
        <v>727.75</v>
      </c>
      <c r="Q81" s="35">
        <f t="shared" ref="Q81" si="197">-Q$8*Q$10</f>
        <v>-0.58400000000000007</v>
      </c>
      <c r="R81" s="35">
        <f t="shared" ref="R81" si="198">P81-(O81+Q81)</f>
        <v>-1827.6059999999989</v>
      </c>
      <c r="S81" s="42">
        <f t="shared" ref="S81" si="199">R81*12</f>
        <v>-21931.271999999986</v>
      </c>
    </row>
    <row r="82" spans="1:19" ht="12.75" hidden="1" customHeight="1" x14ac:dyDescent="0.2">
      <c r="A82" s="33"/>
      <c r="B82" s="39"/>
      <c r="C82" s="40"/>
      <c r="D82" s="38"/>
      <c r="E82" s="43"/>
      <c r="F82" s="41"/>
      <c r="G82" s="41"/>
      <c r="H82" s="43"/>
      <c r="I82" s="43"/>
      <c r="J82" s="43"/>
      <c r="K82" s="43"/>
      <c r="L82" s="43"/>
      <c r="M82" s="33"/>
      <c r="O82" s="42"/>
      <c r="Q82" s="44"/>
      <c r="S82" s="42"/>
    </row>
    <row r="83" spans="1:19" ht="12.75" hidden="1" customHeight="1" x14ac:dyDescent="0.2">
      <c r="A83" s="33"/>
      <c r="B83" s="39"/>
      <c r="C83" s="40"/>
      <c r="D83" s="38"/>
      <c r="E83" s="43"/>
      <c r="F83" s="41"/>
      <c r="G83" s="41"/>
      <c r="H83" s="41"/>
      <c r="I83" s="43"/>
      <c r="J83" s="41"/>
      <c r="K83" s="41"/>
      <c r="L83" s="41"/>
      <c r="M83" s="38"/>
      <c r="O83" s="42">
        <f>O81-0.018*(B83-B81)</f>
        <v>2555.9399999999987</v>
      </c>
      <c r="P83" s="54">
        <f>P69-0.75</f>
        <v>727</v>
      </c>
      <c r="Q83" s="35">
        <f t="shared" ref="Q83" si="200">-Q$8*Q$10</f>
        <v>-0.58400000000000007</v>
      </c>
      <c r="R83" s="35">
        <f t="shared" ref="R83" si="201">P83-(O83+Q83)</f>
        <v>-1828.3559999999989</v>
      </c>
      <c r="S83" s="42">
        <f t="shared" ref="S83" si="202">R83*12</f>
        <v>-21940.271999999986</v>
      </c>
    </row>
    <row r="84" spans="1:19" ht="12.75" hidden="1" customHeight="1" x14ac:dyDescent="0.2">
      <c r="A84" s="33"/>
      <c r="B84" s="39"/>
      <c r="C84" s="40"/>
      <c r="D84" s="38"/>
      <c r="E84" s="43"/>
      <c r="F84" s="41"/>
      <c r="G84" s="41"/>
      <c r="H84" s="43"/>
      <c r="I84" s="43"/>
      <c r="J84" s="43"/>
      <c r="K84" s="43"/>
      <c r="L84" s="43"/>
      <c r="M84" s="33"/>
      <c r="O84" s="42"/>
      <c r="Q84" s="44"/>
      <c r="S84" s="42"/>
    </row>
    <row r="85" spans="1:19" ht="12.75" hidden="1" customHeight="1" x14ac:dyDescent="0.2">
      <c r="A85" s="33"/>
      <c r="B85" s="39"/>
      <c r="C85" s="40"/>
      <c r="D85" s="38"/>
      <c r="E85" s="43"/>
      <c r="F85" s="41"/>
      <c r="G85" s="41"/>
      <c r="H85" s="41"/>
      <c r="I85" s="43"/>
      <c r="J85" s="41"/>
      <c r="K85" s="41"/>
      <c r="L85" s="41"/>
      <c r="M85" s="38"/>
      <c r="O85" s="42">
        <f>O83-0.018*(B85-B83)</f>
        <v>2555.9399999999987</v>
      </c>
      <c r="P85" s="35">
        <f>P$83</f>
        <v>727</v>
      </c>
      <c r="Q85" s="35">
        <f t="shared" ref="Q85" si="203">-Q$8*Q$10</f>
        <v>-0.58400000000000007</v>
      </c>
      <c r="R85" s="35">
        <f t="shared" ref="R85" si="204">P85-(O85+Q85)</f>
        <v>-1828.3559999999989</v>
      </c>
      <c r="S85" s="42">
        <f t="shared" ref="S85" si="205">R85*12</f>
        <v>-21940.271999999986</v>
      </c>
    </row>
    <row r="86" spans="1:19" ht="12.75" hidden="1" customHeight="1" x14ac:dyDescent="0.2">
      <c r="A86" s="33"/>
      <c r="B86" s="39"/>
      <c r="C86" s="40"/>
      <c r="D86" s="38"/>
      <c r="E86" s="43"/>
      <c r="F86" s="41"/>
      <c r="G86" s="41"/>
      <c r="H86" s="43"/>
      <c r="I86" s="43"/>
      <c r="J86" s="43"/>
      <c r="K86" s="43"/>
      <c r="L86" s="43"/>
      <c r="M86" s="33"/>
      <c r="O86" s="42"/>
      <c r="Q86" s="44"/>
      <c r="S86" s="42"/>
    </row>
    <row r="87" spans="1:19" ht="12.75" hidden="1" customHeight="1" x14ac:dyDescent="0.2">
      <c r="A87" s="33"/>
      <c r="B87" s="39"/>
      <c r="C87" s="40"/>
      <c r="D87" s="38"/>
      <c r="E87" s="43"/>
      <c r="F87" s="41"/>
      <c r="G87" s="41"/>
      <c r="H87" s="41"/>
      <c r="I87" s="43"/>
      <c r="J87" s="41"/>
      <c r="K87" s="41"/>
      <c r="L87" s="41"/>
      <c r="M87" s="38"/>
      <c r="O87" s="42">
        <f>O85-0.018*(B87-B85)</f>
        <v>2555.9399999999987</v>
      </c>
      <c r="P87" s="35">
        <f t="shared" ref="P87" si="206">P$83</f>
        <v>727</v>
      </c>
      <c r="Q87" s="35">
        <f t="shared" ref="Q87" si="207">-Q$8*Q$10</f>
        <v>-0.58400000000000007</v>
      </c>
      <c r="R87" s="35">
        <f t="shared" ref="R87" si="208">P87-(O87+Q87)</f>
        <v>-1828.3559999999989</v>
      </c>
      <c r="S87" s="42">
        <f t="shared" ref="S87" si="209">R87*12</f>
        <v>-21940.271999999986</v>
      </c>
    </row>
    <row r="88" spans="1:19" ht="12.75" hidden="1" customHeight="1" x14ac:dyDescent="0.2">
      <c r="A88" s="33"/>
      <c r="B88" s="39"/>
      <c r="C88" s="40"/>
      <c r="D88" s="38"/>
      <c r="E88" s="43"/>
      <c r="F88" s="41"/>
      <c r="G88" s="41"/>
      <c r="H88" s="43"/>
      <c r="I88" s="43"/>
      <c r="J88" s="43"/>
      <c r="K88" s="43"/>
      <c r="L88" s="43"/>
      <c r="M88" s="33"/>
      <c r="O88" s="42"/>
      <c r="Q88" s="44"/>
      <c r="S88" s="42"/>
    </row>
    <row r="89" spans="1:19" ht="12.75" hidden="1" customHeight="1" x14ac:dyDescent="0.2">
      <c r="A89" s="33"/>
      <c r="B89" s="39"/>
      <c r="C89" s="40"/>
      <c r="D89" s="38"/>
      <c r="E89" s="43"/>
      <c r="F89" s="41"/>
      <c r="G89" s="41"/>
      <c r="H89" s="41"/>
      <c r="I89" s="43"/>
      <c r="J89" s="41"/>
      <c r="K89" s="41"/>
      <c r="L89" s="41"/>
      <c r="M89" s="33"/>
      <c r="O89" s="42">
        <f>O87-0.018*(B89-B87)</f>
        <v>2555.9399999999987</v>
      </c>
      <c r="P89" s="35">
        <f t="shared" ref="P89" si="210">P$83</f>
        <v>727</v>
      </c>
      <c r="Q89" s="35">
        <f t="shared" ref="Q89" si="211">-Q$8*Q$10</f>
        <v>-0.58400000000000007</v>
      </c>
      <c r="R89" s="35">
        <f t="shared" ref="R89" si="212">P89-(O89+Q89)</f>
        <v>-1828.3559999999989</v>
      </c>
      <c r="S89" s="42">
        <f t="shared" ref="S89" si="213">R89*12</f>
        <v>-21940.271999999986</v>
      </c>
    </row>
    <row r="90" spans="1:19" ht="12.75" hidden="1" customHeight="1" x14ac:dyDescent="0.2">
      <c r="A90" s="33"/>
      <c r="B90" s="39"/>
      <c r="C90" s="40"/>
      <c r="D90" s="38"/>
      <c r="E90" s="43"/>
      <c r="F90" s="41"/>
      <c r="G90" s="41"/>
      <c r="H90" s="41"/>
      <c r="I90" s="43"/>
      <c r="J90" s="41"/>
      <c r="K90" s="41"/>
      <c r="L90" s="41"/>
      <c r="M90" s="33"/>
      <c r="O90" s="42"/>
      <c r="Q90" s="44"/>
      <c r="S90" s="42"/>
    </row>
    <row r="91" spans="1:19" ht="25.5" customHeight="1" thickBot="1" x14ac:dyDescent="0.25">
      <c r="A91" s="71" t="s">
        <v>32</v>
      </c>
      <c r="B91" s="72"/>
      <c r="C91" s="72"/>
      <c r="D91" s="72"/>
      <c r="E91" s="72"/>
      <c r="F91" s="72"/>
      <c r="G91" s="72"/>
      <c r="H91" s="72"/>
      <c r="I91" s="72"/>
      <c r="J91" s="58">
        <f>SUM(J13:J90)</f>
        <v>1800</v>
      </c>
      <c r="K91" s="58">
        <f>ROUNDUP(SUM(K13:K90),0)</f>
        <v>1651</v>
      </c>
      <c r="L91" s="58">
        <f>ROUNDUP(SUM(L13:L90),0)</f>
        <v>207</v>
      </c>
      <c r="M91" s="58">
        <f>SUM(M13:M90)</f>
        <v>66</v>
      </c>
    </row>
    <row r="92" spans="1:19" x14ac:dyDescent="0.2">
      <c r="O92" s="42"/>
    </row>
    <row r="94" spans="1:19" x14ac:dyDescent="0.2">
      <c r="J94" s="52">
        <v>130</v>
      </c>
      <c r="K94" s="52">
        <v>170</v>
      </c>
      <c r="L94" s="52">
        <v>120</v>
      </c>
      <c r="M94" s="61">
        <v>400</v>
      </c>
    </row>
    <row r="95" spans="1:19" x14ac:dyDescent="0.2">
      <c r="B95" s="42">
        <f>B61-B13</f>
        <v>-101395</v>
      </c>
      <c r="C95" s="35">
        <f>B95/218.5</f>
        <v>-464.0503432494279</v>
      </c>
      <c r="J95" s="53">
        <f>J91*J94</f>
        <v>234000</v>
      </c>
      <c r="K95" s="53">
        <f t="shared" ref="K95:M95" si="214">K91*K94</f>
        <v>280670</v>
      </c>
      <c r="L95" s="53">
        <f t="shared" ref="L95" si="215">L91*L94</f>
        <v>24840</v>
      </c>
      <c r="M95" s="53">
        <f t="shared" si="214"/>
        <v>26400</v>
      </c>
      <c r="O95" s="53">
        <f>SUM(J95:N95)</f>
        <v>565910</v>
      </c>
    </row>
    <row r="96" spans="1:19" x14ac:dyDescent="0.2">
      <c r="H96" s="35" t="s">
        <v>53</v>
      </c>
      <c r="O96" s="53">
        <f>O95/(B59-B13)</f>
        <v>4279.0926275992442</v>
      </c>
    </row>
    <row r="97" spans="7:17" x14ac:dyDescent="0.2">
      <c r="H97" s="35">
        <v>75</v>
      </c>
    </row>
    <row r="99" spans="7:17" x14ac:dyDescent="0.2">
      <c r="G99" s="35" t="s">
        <v>54</v>
      </c>
    </row>
    <row r="100" spans="7:17" x14ac:dyDescent="0.2">
      <c r="G100" s="35">
        <v>120</v>
      </c>
      <c r="H100" s="35" t="s">
        <v>55</v>
      </c>
      <c r="J100" s="35">
        <f>ROUNDUP(G100/6.5,0)*H97</f>
        <v>1425</v>
      </c>
      <c r="K100" s="35">
        <f>ROUNDUP(G100/6.5,0)*K59</f>
        <v>1299.9799999999991</v>
      </c>
      <c r="L100" s="35">
        <f>ROUNDUP(G100/6.5,0)*L58</f>
        <v>171</v>
      </c>
      <c r="M100" s="35">
        <f>ROUNDUP(G100/6.5,0)*M58</f>
        <v>57</v>
      </c>
    </row>
    <row r="101" spans="7:17" x14ac:dyDescent="0.2">
      <c r="G101" s="42">
        <f>B59-B13</f>
        <v>132.25</v>
      </c>
      <c r="J101" s="52">
        <f>J94*J100</f>
        <v>185250</v>
      </c>
      <c r="K101" s="52">
        <f>K94*K100</f>
        <v>220996.59999999986</v>
      </c>
      <c r="L101" s="52">
        <f>L94*L100</f>
        <v>20520</v>
      </c>
      <c r="M101" s="52">
        <f>M94*M100</f>
        <v>22800</v>
      </c>
      <c r="O101" s="52">
        <f>SUM(J101:M101)</f>
        <v>449566.59999999986</v>
      </c>
      <c r="P101" s="53">
        <f>O101*1.1</f>
        <v>494523.25999999989</v>
      </c>
    </row>
    <row r="104" spans="7:17" x14ac:dyDescent="0.2">
      <c r="J104" s="60">
        <f>J91+J100</f>
        <v>3225</v>
      </c>
      <c r="K104" s="60">
        <f t="shared" ref="K104:M104" si="216">K91+K100</f>
        <v>2950.9799999999991</v>
      </c>
      <c r="L104" s="60">
        <f t="shared" si="216"/>
        <v>378</v>
      </c>
      <c r="M104" s="60">
        <f t="shared" si="216"/>
        <v>123</v>
      </c>
      <c r="P104" s="53"/>
    </row>
    <row r="105" spans="7:17" x14ac:dyDescent="0.2">
      <c r="J105" s="52">
        <f>J94*J104</f>
        <v>419250</v>
      </c>
      <c r="K105" s="52">
        <f t="shared" ref="K105:M105" si="217">K94*K104</f>
        <v>501666.59999999986</v>
      </c>
      <c r="L105" s="52">
        <f t="shared" si="217"/>
        <v>45360</v>
      </c>
      <c r="M105" s="52">
        <f t="shared" si="217"/>
        <v>49200</v>
      </c>
      <c r="O105" s="52">
        <f>SUM(J105:M105)</f>
        <v>1015476.5999999999</v>
      </c>
      <c r="P105" s="53">
        <f>O105*1.1</f>
        <v>1117024.26</v>
      </c>
      <c r="Q105" s="35">
        <v>1187974</v>
      </c>
    </row>
    <row r="106" spans="7:17" x14ac:dyDescent="0.2">
      <c r="Q106" s="35">
        <v>1117024</v>
      </c>
    </row>
    <row r="107" spans="7:17" x14ac:dyDescent="0.2">
      <c r="Q107" s="35">
        <f>Q105-Q106</f>
        <v>70950</v>
      </c>
    </row>
  </sheetData>
  <mergeCells count="13">
    <mergeCell ref="J2:J11"/>
    <mergeCell ref="K2:K11"/>
    <mergeCell ref="M2:M11"/>
    <mergeCell ref="A91:I91"/>
    <mergeCell ref="A1:A12"/>
    <mergeCell ref="B1:B12"/>
    <mergeCell ref="C1:D11"/>
    <mergeCell ref="E1:E11"/>
    <mergeCell ref="F1:F11"/>
    <mergeCell ref="G1:G11"/>
    <mergeCell ref="H1:H11"/>
    <mergeCell ref="I1:I11"/>
    <mergeCell ref="L2:L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AM321"/>
  <sheetViews>
    <sheetView showGridLines="0" tabSelected="1" zoomScaleNormal="10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9.7109375" style="6" customWidth="1"/>
    <col min="13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1"/>
      <c r="O1" s="24"/>
      <c r="P1" s="1"/>
      <c r="Q1" s="1"/>
      <c r="R1" s="1"/>
      <c r="S1" s="24"/>
      <c r="T1" s="24"/>
      <c r="U1" s="24"/>
      <c r="V1" s="24"/>
      <c r="W1" s="24"/>
      <c r="X1" s="1"/>
      <c r="Y1" s="1"/>
      <c r="Z1" s="1"/>
      <c r="AA1" s="1"/>
      <c r="AB1" s="1"/>
      <c r="AC1" s="1"/>
      <c r="AD1" s="26"/>
      <c r="AE1" s="26"/>
      <c r="AF1" s="26"/>
    </row>
    <row r="2" spans="1:39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24"/>
      <c r="P2" s="1"/>
      <c r="Q2" s="1"/>
      <c r="R2" s="1"/>
      <c r="S2" s="24"/>
      <c r="T2" s="24"/>
      <c r="U2" s="24"/>
      <c r="V2" s="24"/>
      <c r="W2" s="24"/>
      <c r="X2" s="1"/>
      <c r="Y2" s="1"/>
      <c r="Z2" s="1"/>
      <c r="AA2" s="1"/>
      <c r="AB2" s="1"/>
      <c r="AC2" s="1"/>
      <c r="AD2" s="26"/>
      <c r="AE2" s="26"/>
      <c r="AF2" s="26"/>
    </row>
    <row r="3" spans="1:39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6"/>
      <c r="AE3" s="26"/>
      <c r="AF3" s="26"/>
    </row>
    <row r="4" spans="1:39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6"/>
      <c r="AE4" s="26"/>
      <c r="AF4" s="26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5"/>
      <c r="Y5" s="25"/>
      <c r="Z5" s="1"/>
      <c r="AA5" s="1"/>
      <c r="AB5" s="25"/>
      <c r="AC5" s="25"/>
      <c r="AD5" s="26"/>
      <c r="AE5" s="26"/>
      <c r="AF5" s="26"/>
    </row>
    <row r="6" spans="1:39" ht="12.75" customHeight="1" thickBot="1" x14ac:dyDescent="0.25"/>
    <row r="7" spans="1:39" ht="12.75" customHeight="1" thickBot="1" x14ac:dyDescent="0.25">
      <c r="B7" s="28" t="s">
        <v>10</v>
      </c>
      <c r="D7" s="116">
        <f>AH7</f>
        <v>1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H7" s="21">
        <v>1</v>
      </c>
      <c r="AI7" s="22" t="s">
        <v>4</v>
      </c>
      <c r="AJ7" s="23"/>
      <c r="AK7" s="23"/>
      <c r="AL7" s="23"/>
      <c r="AM7" s="23"/>
    </row>
    <row r="8" spans="1:39" ht="12.75" customHeight="1" thickBot="1" x14ac:dyDescent="0.25">
      <c r="B8" s="32">
        <v>29</v>
      </c>
      <c r="D8" s="117" t="s">
        <v>8</v>
      </c>
      <c r="E8" s="117"/>
      <c r="F8" s="117"/>
      <c r="G8" s="117"/>
      <c r="H8" s="117"/>
      <c r="I8" s="117"/>
      <c r="J8" s="117"/>
      <c r="K8" s="51" t="s">
        <v>33</v>
      </c>
      <c r="L8" s="51" t="s">
        <v>63</v>
      </c>
      <c r="M8" s="45" t="s">
        <v>34</v>
      </c>
      <c r="N8" s="45" t="s">
        <v>34</v>
      </c>
      <c r="O8" s="45" t="s">
        <v>35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spans="1:39" ht="12.75" customHeight="1" thickBot="1" x14ac:dyDescent="0.25">
      <c r="D9" s="103" t="s">
        <v>9</v>
      </c>
      <c r="E9" s="103"/>
      <c r="F9" s="103"/>
      <c r="G9" s="103"/>
      <c r="H9" s="103"/>
      <c r="I9" s="103"/>
      <c r="J9" s="103"/>
      <c r="K9" s="46" t="s">
        <v>36</v>
      </c>
      <c r="L9" s="46"/>
      <c r="M9" s="57" t="s">
        <v>51</v>
      </c>
      <c r="N9" s="57" t="s">
        <v>52</v>
      </c>
      <c r="O9" s="50" t="s">
        <v>38</v>
      </c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9" ht="12.75" customHeight="1" x14ac:dyDescent="0.2">
      <c r="B10" s="91" t="s">
        <v>11</v>
      </c>
      <c r="D10" s="104" t="s">
        <v>20</v>
      </c>
      <c r="E10" s="104" t="s">
        <v>0</v>
      </c>
      <c r="F10" s="107" t="s">
        <v>1</v>
      </c>
      <c r="G10" s="108"/>
      <c r="H10" s="108"/>
      <c r="I10" s="108"/>
      <c r="J10" s="109"/>
      <c r="K10" s="7" t="str">
        <f t="shared" ref="K10:AF10" si="0">IF(OR(TRIM(K8)=0,TRIM(K8)=""),"",IF(IFERROR(TRIM(INDEX(QryItemNamed,MATCH(TRIM(K8),ITEM,0),2)),"")="Y","SPECIAL",LEFT(IFERROR(TRIM(INDEX(ITEM,MATCH(TRIM(K8),ITEM,0))),""),3)))</f>
        <v>507</v>
      </c>
      <c r="L10" s="7" t="str">
        <f t="shared" si="0"/>
        <v>518</v>
      </c>
      <c r="M10" s="8" t="str">
        <f t="shared" si="0"/>
        <v>524</v>
      </c>
      <c r="N10" s="8" t="str">
        <f t="shared" ref="N10" si="1">IF(OR(TRIM(N8)=0,TRIM(N8)=""),"",IF(IFERROR(TRIM(INDEX(QryItemNamed,MATCH(TRIM(N8),ITEM,0),2)),"")="Y","SPECIAL",LEFT(IFERROR(TRIM(INDEX(ITEM,MATCH(TRIM(N8),ITEM,0))),""),3)))</f>
        <v>524</v>
      </c>
      <c r="O10" s="8">
        <v>530</v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</row>
    <row r="11" spans="1:39" ht="12.75" customHeight="1" x14ac:dyDescent="0.2">
      <c r="B11" s="92"/>
      <c r="D11" s="105"/>
      <c r="E11" s="105"/>
      <c r="F11" s="110"/>
      <c r="G11" s="111"/>
      <c r="H11" s="111"/>
      <c r="I11" s="111"/>
      <c r="J11" s="112"/>
      <c r="K11" s="101" t="str">
        <f t="shared" ref="K11:AF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STEEL PILES, MISC.: SOLDIER PILES, W24X94</v>
      </c>
      <c r="L11" s="101" t="str">
        <f t="shared" ref="L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POROUS BACKFILL WITH GEOTEXTILE FABRIC</v>
      </c>
      <c r="M11" s="102" t="str">
        <f t="shared" si="2"/>
        <v>DRILLED SHAFTS, 36" DIAMETER, ABOVE BEDROCK, AS PER PLAN, KING PILE</v>
      </c>
      <c r="N11" s="102" t="str">
        <f t="shared" ref="N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DRILLED SHAFTS, 36" DIAMETER, ABOVE BEDROCK, AS PER PLAN, PLUG PILE</v>
      </c>
      <c r="O11" s="120" t="s">
        <v>37</v>
      </c>
      <c r="P11" s="102" t="str">
        <f t="shared" si="2"/>
        <v/>
      </c>
      <c r="Q11" s="102" t="str">
        <f t="shared" si="2"/>
        <v/>
      </c>
      <c r="R11" s="102" t="str">
        <f t="shared" si="2"/>
        <v/>
      </c>
      <c r="S11" s="102" t="str">
        <f t="shared" si="2"/>
        <v/>
      </c>
      <c r="T11" s="102" t="str">
        <f t="shared" si="2"/>
        <v/>
      </c>
      <c r="U11" s="102" t="str">
        <f t="shared" si="2"/>
        <v/>
      </c>
      <c r="V11" s="102" t="str">
        <f t="shared" si="2"/>
        <v/>
      </c>
      <c r="W11" s="102" t="str">
        <f t="shared" si="2"/>
        <v/>
      </c>
      <c r="X11" s="102" t="str">
        <f t="shared" si="2"/>
        <v/>
      </c>
      <c r="Y11" s="102" t="str">
        <f t="shared" si="2"/>
        <v/>
      </c>
      <c r="Z11" s="102" t="str">
        <f t="shared" si="2"/>
        <v/>
      </c>
      <c r="AA11" s="102" t="str">
        <f t="shared" si="2"/>
        <v/>
      </c>
      <c r="AB11" s="102" t="str">
        <f t="shared" si="2"/>
        <v/>
      </c>
      <c r="AC11" s="102" t="str">
        <f t="shared" si="2"/>
        <v/>
      </c>
      <c r="AD11" s="102" t="str">
        <f t="shared" si="2"/>
        <v/>
      </c>
      <c r="AE11" s="102" t="str">
        <f t="shared" si="2"/>
        <v/>
      </c>
      <c r="AF11" s="102" t="str">
        <f t="shared" si="2"/>
        <v/>
      </c>
    </row>
    <row r="12" spans="1:39" ht="12.75" customHeight="1" x14ac:dyDescent="0.2">
      <c r="B12" s="92"/>
      <c r="D12" s="105"/>
      <c r="E12" s="105"/>
      <c r="F12" s="110"/>
      <c r="G12" s="111"/>
      <c r="H12" s="111"/>
      <c r="I12" s="111"/>
      <c r="J12" s="112"/>
      <c r="K12" s="101"/>
      <c r="L12" s="101"/>
      <c r="M12" s="102"/>
      <c r="N12" s="102"/>
      <c r="O12" s="120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</row>
    <row r="13" spans="1:39" ht="12.75" customHeight="1" x14ac:dyDescent="0.2">
      <c r="B13" s="92"/>
      <c r="D13" s="105"/>
      <c r="E13" s="105"/>
      <c r="F13" s="110"/>
      <c r="G13" s="111"/>
      <c r="H13" s="111"/>
      <c r="I13" s="111"/>
      <c r="J13" s="112"/>
      <c r="K13" s="101"/>
      <c r="L13" s="101"/>
      <c r="M13" s="102"/>
      <c r="N13" s="102"/>
      <c r="O13" s="120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</row>
    <row r="14" spans="1:39" ht="12.75" customHeight="1" x14ac:dyDescent="0.2">
      <c r="B14" s="92"/>
      <c r="D14" s="105"/>
      <c r="E14" s="105"/>
      <c r="F14" s="110"/>
      <c r="G14" s="111"/>
      <c r="H14" s="111"/>
      <c r="I14" s="111"/>
      <c r="J14" s="112"/>
      <c r="K14" s="101"/>
      <c r="L14" s="101"/>
      <c r="M14" s="102"/>
      <c r="N14" s="102"/>
      <c r="O14" s="120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</row>
    <row r="15" spans="1:39" ht="12.75" customHeight="1" x14ac:dyDescent="0.2">
      <c r="B15" s="92"/>
      <c r="D15" s="105"/>
      <c r="E15" s="105"/>
      <c r="F15" s="110"/>
      <c r="G15" s="111"/>
      <c r="H15" s="111"/>
      <c r="I15" s="111"/>
      <c r="J15" s="112"/>
      <c r="K15" s="101"/>
      <c r="L15" s="101"/>
      <c r="M15" s="102"/>
      <c r="N15" s="102"/>
      <c r="O15" s="120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</row>
    <row r="16" spans="1:39" ht="12.75" customHeight="1" x14ac:dyDescent="0.2">
      <c r="B16" s="92"/>
      <c r="D16" s="105"/>
      <c r="E16" s="105"/>
      <c r="F16" s="110"/>
      <c r="G16" s="111"/>
      <c r="H16" s="111"/>
      <c r="I16" s="111"/>
      <c r="J16" s="112"/>
      <c r="K16" s="101"/>
      <c r="L16" s="101"/>
      <c r="M16" s="102"/>
      <c r="N16" s="102"/>
      <c r="O16" s="120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</row>
    <row r="17" spans="2:32" ht="12.75" customHeight="1" x14ac:dyDescent="0.2">
      <c r="B17" s="92"/>
      <c r="D17" s="105"/>
      <c r="E17" s="105"/>
      <c r="F17" s="110"/>
      <c r="G17" s="111"/>
      <c r="H17" s="111"/>
      <c r="I17" s="111"/>
      <c r="J17" s="112"/>
      <c r="K17" s="101"/>
      <c r="L17" s="101"/>
      <c r="M17" s="102"/>
      <c r="N17" s="102"/>
      <c r="O17" s="120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</row>
    <row r="18" spans="2:32" ht="12.75" customHeight="1" x14ac:dyDescent="0.2">
      <c r="B18" s="92"/>
      <c r="D18" s="105"/>
      <c r="E18" s="105"/>
      <c r="F18" s="110"/>
      <c r="G18" s="111"/>
      <c r="H18" s="111"/>
      <c r="I18" s="111"/>
      <c r="J18" s="112"/>
      <c r="K18" s="101"/>
      <c r="L18" s="101"/>
      <c r="M18" s="102"/>
      <c r="N18" s="102"/>
      <c r="O18" s="120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</row>
    <row r="19" spans="2:32" ht="12.75" customHeight="1" x14ac:dyDescent="0.2">
      <c r="B19" s="92"/>
      <c r="D19" s="105"/>
      <c r="E19" s="105"/>
      <c r="F19" s="110"/>
      <c r="G19" s="111"/>
      <c r="H19" s="111"/>
      <c r="I19" s="111"/>
      <c r="J19" s="112"/>
      <c r="K19" s="101"/>
      <c r="L19" s="101"/>
      <c r="M19" s="102"/>
      <c r="N19" s="102"/>
      <c r="O19" s="120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</row>
    <row r="20" spans="2:32" ht="12.75" customHeight="1" x14ac:dyDescent="0.2">
      <c r="B20" s="92"/>
      <c r="D20" s="105"/>
      <c r="E20" s="105"/>
      <c r="F20" s="110"/>
      <c r="G20" s="111"/>
      <c r="H20" s="111"/>
      <c r="I20" s="111"/>
      <c r="J20" s="112"/>
      <c r="K20" s="101"/>
      <c r="L20" s="101"/>
      <c r="M20" s="102"/>
      <c r="N20" s="102"/>
      <c r="O20" s="120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</row>
    <row r="21" spans="2:32" ht="12.75" customHeight="1" x14ac:dyDescent="0.2">
      <c r="B21" s="92"/>
      <c r="D21" s="105"/>
      <c r="E21" s="105"/>
      <c r="F21" s="110"/>
      <c r="G21" s="111"/>
      <c r="H21" s="111"/>
      <c r="I21" s="111"/>
      <c r="J21" s="112"/>
      <c r="K21" s="101"/>
      <c r="L21" s="101"/>
      <c r="M21" s="102"/>
      <c r="N21" s="102"/>
      <c r="O21" s="120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</row>
    <row r="22" spans="2:32" ht="12.75" customHeight="1" x14ac:dyDescent="0.2">
      <c r="B22" s="92"/>
      <c r="D22" s="105"/>
      <c r="E22" s="105"/>
      <c r="F22" s="110"/>
      <c r="G22" s="111"/>
      <c r="H22" s="111"/>
      <c r="I22" s="111"/>
      <c r="J22" s="112"/>
      <c r="K22" s="101"/>
      <c r="L22" s="101"/>
      <c r="M22" s="102"/>
      <c r="N22" s="102"/>
      <c r="O22" s="120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</row>
    <row r="23" spans="2:32" ht="12.75" customHeight="1" thickBot="1" x14ac:dyDescent="0.25">
      <c r="B23" s="93"/>
      <c r="D23" s="106"/>
      <c r="E23" s="106"/>
      <c r="F23" s="113"/>
      <c r="G23" s="114"/>
      <c r="H23" s="114"/>
      <c r="I23" s="114"/>
      <c r="J23" s="115"/>
      <c r="K23" s="9" t="str">
        <f t="shared" ref="K23:AF23" si="5">IF(OR(TRIM(K8)=0,TRIM(K8)=""),"",IF(IFERROR(TRIM(INDEX(QryItemNamed,MATCH(TRIM(K8),ITEM,0),3)),"")="LS","",IFERROR(TRIM(INDEX(QryItemNamed,MATCH(TRIM(K8),ITEM,0),3)),"")))</f>
        <v>FT</v>
      </c>
      <c r="L23" s="9" t="str">
        <f t="shared" si="5"/>
        <v>CY</v>
      </c>
      <c r="M23" s="10" t="str">
        <f t="shared" si="5"/>
        <v>FT</v>
      </c>
      <c r="N23" s="10" t="str">
        <f t="shared" ref="N23" si="6">IF(OR(TRIM(N8)=0,TRIM(N8)=""),"",IF(IFERROR(TRIM(INDEX(QryItemNamed,MATCH(TRIM(N8),ITEM,0),3)),"")="LS","",IFERROR(TRIM(INDEX(QryItemNamed,MATCH(TRIM(N8),ITEM,0),3)),"")))</f>
        <v>FT</v>
      </c>
      <c r="O23" s="10" t="s">
        <v>31</v>
      </c>
      <c r="P23" s="10" t="str">
        <f t="shared" si="5"/>
        <v/>
      </c>
      <c r="Q23" s="10" t="str">
        <f t="shared" si="5"/>
        <v/>
      </c>
      <c r="R23" s="10" t="str">
        <f t="shared" si="5"/>
        <v/>
      </c>
      <c r="S23" s="10" t="str">
        <f t="shared" si="5"/>
        <v/>
      </c>
      <c r="T23" s="10" t="str">
        <f t="shared" si="5"/>
        <v/>
      </c>
      <c r="U23" s="10" t="str">
        <f t="shared" si="5"/>
        <v/>
      </c>
      <c r="V23" s="10" t="str">
        <f t="shared" si="5"/>
        <v/>
      </c>
      <c r="W23" s="10" t="str">
        <f t="shared" si="5"/>
        <v/>
      </c>
      <c r="X23" s="10" t="str">
        <f t="shared" si="5"/>
        <v/>
      </c>
      <c r="Y23" s="10" t="str">
        <f t="shared" si="5"/>
        <v/>
      </c>
      <c r="Z23" s="10" t="str">
        <f t="shared" si="5"/>
        <v/>
      </c>
      <c r="AA23" s="10" t="str">
        <f t="shared" si="5"/>
        <v/>
      </c>
      <c r="AB23" s="10" t="str">
        <f t="shared" si="5"/>
        <v/>
      </c>
      <c r="AC23" s="10" t="str">
        <f t="shared" si="5"/>
        <v/>
      </c>
      <c r="AD23" s="10" t="str">
        <f t="shared" si="5"/>
        <v/>
      </c>
      <c r="AE23" s="10" t="str">
        <f t="shared" si="5"/>
        <v/>
      </c>
      <c r="AF23" s="10" t="str">
        <f t="shared" si="5"/>
        <v/>
      </c>
    </row>
    <row r="24" spans="2:32" ht="12.75" customHeight="1" x14ac:dyDescent="0.2">
      <c r="B24" s="29">
        <v>1</v>
      </c>
      <c r="D24" s="11"/>
      <c r="E24" s="11"/>
      <c r="F24" s="12"/>
      <c r="G24" s="13"/>
      <c r="H24" s="15"/>
      <c r="I24" s="12"/>
      <c r="J24" s="14"/>
      <c r="K24" s="47">
        <f>'Shaft Details'!J125</f>
        <v>3375</v>
      </c>
      <c r="L24" s="48">
        <f>'Shaft Details'!K125</f>
        <v>102</v>
      </c>
      <c r="M24" s="48">
        <f>'Shaft Details'!L125</f>
        <v>3093</v>
      </c>
      <c r="N24" s="48">
        <f>'Shaft Details'!M125</f>
        <v>403</v>
      </c>
      <c r="O24" s="49">
        <f>'Shaft Details'!N125</f>
        <v>128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2:32" ht="12.75" customHeight="1" x14ac:dyDescent="0.2">
      <c r="B25" s="30"/>
      <c r="D25" s="15"/>
      <c r="E25" s="15"/>
      <c r="F25" s="16"/>
      <c r="G25" s="17"/>
      <c r="H25" s="15"/>
      <c r="I25" s="16"/>
      <c r="J25" s="18"/>
      <c r="K25" s="17"/>
      <c r="L25" s="17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2:32" ht="12.75" customHeight="1" x14ac:dyDescent="0.2">
      <c r="B26" s="30"/>
      <c r="D26" s="15"/>
      <c r="E26" s="15"/>
      <c r="F26" s="16"/>
      <c r="G26" s="17"/>
      <c r="H26" s="15"/>
      <c r="I26" s="16"/>
      <c r="J26" s="18"/>
      <c r="K26" s="17"/>
      <c r="L26" s="17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2:32" ht="12.75" customHeight="1" x14ac:dyDescent="0.2">
      <c r="B27" s="30"/>
      <c r="D27" s="15"/>
      <c r="E27" s="15"/>
      <c r="F27" s="16"/>
      <c r="G27" s="17"/>
      <c r="H27" s="15"/>
      <c r="I27" s="16"/>
      <c r="J27" s="18"/>
      <c r="K27" s="17"/>
      <c r="L27" s="17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2:32" ht="12.75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7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2:32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7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2:32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7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2:32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7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2:32" ht="12.75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7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2:32" ht="12.75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7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2:32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7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2:32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7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2:32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7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2:32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7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2:32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7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2:32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7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2:32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7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2:32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7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2:32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7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2:32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7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2:32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7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2:32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7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2:32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7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2:32" ht="12.75" customHeight="1" x14ac:dyDescent="0.2">
      <c r="B47" s="30"/>
      <c r="D47" s="15"/>
      <c r="E47" s="15"/>
      <c r="F47" s="16"/>
      <c r="G47" s="17"/>
      <c r="H47" s="15"/>
      <c r="I47" s="16"/>
      <c r="J47" s="18"/>
      <c r="K47" s="17"/>
      <c r="L47" s="17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2:32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7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2:32" ht="12.75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7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2:32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7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2:32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7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2:32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7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2:32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2:32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2:32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2:32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2:32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7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2:32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7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2:32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2:32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2:32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2:32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7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2:32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2:32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7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2:32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2:32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2:32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2:32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2:32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2:32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2:32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2:32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2:32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2:32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2:32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2:32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2:32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2:32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2:32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2:32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2:32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2:32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2:32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2:32" ht="12.75" customHeight="1" x14ac:dyDescent="0.2">
      <c r="B84" s="5" t="s">
        <v>12</v>
      </c>
      <c r="D84" s="94" t="s">
        <v>3</v>
      </c>
      <c r="E84" s="118"/>
      <c r="F84" s="118"/>
      <c r="G84" s="118"/>
      <c r="H84" s="118"/>
      <c r="I84" s="118"/>
      <c r="J84" s="119"/>
      <c r="K84" s="19">
        <f>IF(K8="","",IF(K23="",IF(SUM(COUNTIF(K24:K83,"LS")+COUNTIF(K24:K83,"LUMP"))&gt;0,"LS",""),IF(SUM(K24:K83)&gt;0,ROUNDUP(SUM(K24:K83),0),"")))</f>
        <v>3375</v>
      </c>
      <c r="L84" s="19">
        <f t="shared" ref="L84:AF84" si="7">IF(L8="","",IF(L23="",IF(SUM(COUNTIF(L24:L83,"LS")+COUNTIF(L24:L83,"LUMP"))&gt;0,"LS",""),IF(SUM(L24:L83)&gt;0,ROUNDUP(SUM(L24:L83),0),"")))</f>
        <v>102</v>
      </c>
      <c r="M84" s="19">
        <f t="shared" si="7"/>
        <v>3093</v>
      </c>
      <c r="N84" s="19">
        <f t="shared" si="7"/>
        <v>403</v>
      </c>
      <c r="O84" s="19">
        <f t="shared" si="7"/>
        <v>128</v>
      </c>
      <c r="P84" s="19" t="str">
        <f t="shared" si="7"/>
        <v/>
      </c>
      <c r="Q84" s="19" t="str">
        <f t="shared" si="7"/>
        <v/>
      </c>
      <c r="R84" s="19" t="str">
        <f t="shared" si="7"/>
        <v/>
      </c>
      <c r="S84" s="19" t="str">
        <f t="shared" si="7"/>
        <v/>
      </c>
      <c r="T84" s="19" t="str">
        <f t="shared" si="7"/>
        <v/>
      </c>
      <c r="U84" s="19" t="str">
        <f t="shared" si="7"/>
        <v/>
      </c>
      <c r="V84" s="19" t="str">
        <f t="shared" si="7"/>
        <v/>
      </c>
      <c r="W84" s="19" t="str">
        <f t="shared" si="7"/>
        <v/>
      </c>
      <c r="X84" s="19" t="str">
        <f t="shared" si="7"/>
        <v/>
      </c>
      <c r="Y84" s="19" t="str">
        <f t="shared" si="7"/>
        <v/>
      </c>
      <c r="Z84" s="19" t="str">
        <f t="shared" si="7"/>
        <v/>
      </c>
      <c r="AA84" s="19" t="str">
        <f t="shared" si="7"/>
        <v/>
      </c>
      <c r="AB84" s="19" t="str">
        <f t="shared" si="7"/>
        <v/>
      </c>
      <c r="AC84" s="19" t="str">
        <f t="shared" si="7"/>
        <v/>
      </c>
      <c r="AD84" s="19" t="str">
        <f t="shared" si="7"/>
        <v/>
      </c>
      <c r="AE84" s="19" t="str">
        <f t="shared" si="7"/>
        <v/>
      </c>
      <c r="AF84" s="19" t="str">
        <f t="shared" si="7"/>
        <v/>
      </c>
    </row>
    <row r="85" spans="2:32" ht="12.75" customHeight="1" thickBot="1" x14ac:dyDescent="0.25"/>
    <row r="86" spans="2:32" ht="12.75" customHeight="1" thickBot="1" x14ac:dyDescent="0.25">
      <c r="B86" s="28" t="s">
        <v>10</v>
      </c>
      <c r="D86" s="116">
        <f>D7+1</f>
        <v>2</v>
      </c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</row>
    <row r="87" spans="2:32" ht="12.75" customHeight="1" thickBot="1" x14ac:dyDescent="0.25">
      <c r="B87" s="32"/>
      <c r="D87" s="117" t="s">
        <v>8</v>
      </c>
      <c r="E87" s="117"/>
      <c r="F87" s="117"/>
      <c r="G87" s="117"/>
      <c r="H87" s="117"/>
      <c r="I87" s="117"/>
      <c r="J87" s="11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</row>
    <row r="88" spans="2:32" ht="12.75" customHeight="1" thickBot="1" x14ac:dyDescent="0.25">
      <c r="D88" s="103" t="s">
        <v>9</v>
      </c>
      <c r="E88" s="103"/>
      <c r="F88" s="103"/>
      <c r="G88" s="103"/>
      <c r="H88" s="103"/>
      <c r="I88" s="103"/>
      <c r="J88" s="103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2:32" ht="12.75" customHeight="1" x14ac:dyDescent="0.2">
      <c r="B89" s="91" t="s">
        <v>11</v>
      </c>
      <c r="D89" s="104" t="s">
        <v>20</v>
      </c>
      <c r="E89" s="104" t="s">
        <v>0</v>
      </c>
      <c r="F89" s="107" t="s">
        <v>1</v>
      </c>
      <c r="G89" s="108"/>
      <c r="H89" s="108"/>
      <c r="I89" s="108"/>
      <c r="J89" s="109"/>
      <c r="K89" s="7" t="str">
        <f t="shared" ref="K89:AF89" si="8">IF(OR(TRIM(K87)=0,TRIM(K87)=""),"",IF(IFERROR(TRIM(INDEX(QryItemNamed,MATCH(TRIM(K87),ITEM,0),2)),"")="Y","SPECIAL",LEFT(IFERROR(TRIM(INDEX(ITEM,MATCH(TRIM(K87),ITEM,0))),""),3)))</f>
        <v/>
      </c>
      <c r="L89" s="66"/>
      <c r="M89" s="8" t="str">
        <f t="shared" si="8"/>
        <v/>
      </c>
      <c r="N89" s="8"/>
      <c r="O89" s="8" t="str">
        <f t="shared" si="8"/>
        <v/>
      </c>
      <c r="P89" s="8" t="str">
        <f t="shared" si="8"/>
        <v/>
      </c>
      <c r="Q89" s="8" t="str">
        <f t="shared" si="8"/>
        <v/>
      </c>
      <c r="R89" s="8" t="str">
        <f t="shared" si="8"/>
        <v/>
      </c>
      <c r="S89" s="8" t="str">
        <f t="shared" si="8"/>
        <v/>
      </c>
      <c r="T89" s="8" t="str">
        <f t="shared" si="8"/>
        <v/>
      </c>
      <c r="U89" s="8" t="str">
        <f t="shared" si="8"/>
        <v/>
      </c>
      <c r="V89" s="8" t="str">
        <f t="shared" si="8"/>
        <v/>
      </c>
      <c r="W89" s="8" t="str">
        <f t="shared" si="8"/>
        <v/>
      </c>
      <c r="X89" s="8" t="str">
        <f t="shared" si="8"/>
        <v/>
      </c>
      <c r="Y89" s="8" t="str">
        <f t="shared" si="8"/>
        <v/>
      </c>
      <c r="Z89" s="8" t="str">
        <f t="shared" si="8"/>
        <v/>
      </c>
      <c r="AA89" s="8" t="str">
        <f t="shared" si="8"/>
        <v/>
      </c>
      <c r="AB89" s="8" t="str">
        <f t="shared" si="8"/>
        <v/>
      </c>
      <c r="AC89" s="8" t="str">
        <f t="shared" si="8"/>
        <v/>
      </c>
      <c r="AD89" s="8" t="str">
        <f t="shared" si="8"/>
        <v/>
      </c>
      <c r="AE89" s="8" t="str">
        <f t="shared" si="8"/>
        <v/>
      </c>
      <c r="AF89" s="8" t="str">
        <f t="shared" si="8"/>
        <v/>
      </c>
    </row>
    <row r="90" spans="2:32" ht="12.75" customHeight="1" x14ac:dyDescent="0.2">
      <c r="B90" s="92"/>
      <c r="D90" s="105"/>
      <c r="E90" s="105"/>
      <c r="F90" s="110"/>
      <c r="G90" s="111"/>
      <c r="H90" s="111"/>
      <c r="I90" s="111"/>
      <c r="J90" s="112"/>
      <c r="K90" s="101" t="str">
        <f t="shared" ref="K90:AF90" si="9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7"/>
      <c r="M90" s="102" t="str">
        <f t="shared" si="9"/>
        <v/>
      </c>
      <c r="N90" s="55"/>
      <c r="O90" s="102" t="str">
        <f t="shared" si="9"/>
        <v/>
      </c>
      <c r="P90" s="102" t="str">
        <f t="shared" si="9"/>
        <v/>
      </c>
      <c r="Q90" s="100" t="str">
        <f t="shared" si="9"/>
        <v/>
      </c>
      <c r="R90" s="100" t="str">
        <f t="shared" si="9"/>
        <v/>
      </c>
      <c r="S90" s="100" t="str">
        <f t="shared" si="9"/>
        <v/>
      </c>
      <c r="T90" s="100" t="str">
        <f t="shared" si="9"/>
        <v/>
      </c>
      <c r="U90" s="100" t="str">
        <f t="shared" si="9"/>
        <v/>
      </c>
      <c r="V90" s="100" t="str">
        <f t="shared" si="9"/>
        <v/>
      </c>
      <c r="W90" s="100" t="str">
        <f t="shared" si="9"/>
        <v/>
      </c>
      <c r="X90" s="100" t="str">
        <f t="shared" si="9"/>
        <v/>
      </c>
      <c r="Y90" s="100" t="str">
        <f t="shared" si="9"/>
        <v/>
      </c>
      <c r="Z90" s="100" t="str">
        <f t="shared" si="9"/>
        <v/>
      </c>
      <c r="AA90" s="100" t="str">
        <f t="shared" si="9"/>
        <v/>
      </c>
      <c r="AB90" s="97" t="str">
        <f t="shared" si="9"/>
        <v/>
      </c>
      <c r="AC90" s="100" t="str">
        <f t="shared" si="9"/>
        <v/>
      </c>
      <c r="AD90" s="100" t="str">
        <f t="shared" si="9"/>
        <v/>
      </c>
      <c r="AE90" s="100" t="str">
        <f t="shared" si="9"/>
        <v/>
      </c>
      <c r="AF90" s="100" t="str">
        <f t="shared" si="9"/>
        <v/>
      </c>
    </row>
    <row r="91" spans="2:32" ht="12.75" customHeight="1" x14ac:dyDescent="0.2">
      <c r="B91" s="92"/>
      <c r="D91" s="105"/>
      <c r="E91" s="105"/>
      <c r="F91" s="110"/>
      <c r="G91" s="111"/>
      <c r="H91" s="111"/>
      <c r="I91" s="111"/>
      <c r="J91" s="112"/>
      <c r="K91" s="101"/>
      <c r="L91" s="67"/>
      <c r="M91" s="102"/>
      <c r="N91" s="55"/>
      <c r="O91" s="102"/>
      <c r="P91" s="102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98"/>
      <c r="AC91" s="100"/>
      <c r="AD91" s="100"/>
      <c r="AE91" s="100"/>
      <c r="AF91" s="100"/>
    </row>
    <row r="92" spans="2:32" ht="12.75" customHeight="1" x14ac:dyDescent="0.2">
      <c r="B92" s="92"/>
      <c r="D92" s="105"/>
      <c r="E92" s="105"/>
      <c r="F92" s="110"/>
      <c r="G92" s="111"/>
      <c r="H92" s="111"/>
      <c r="I92" s="111"/>
      <c r="J92" s="112"/>
      <c r="K92" s="101"/>
      <c r="L92" s="67"/>
      <c r="M92" s="102"/>
      <c r="N92" s="55"/>
      <c r="O92" s="102"/>
      <c r="P92" s="102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98"/>
      <c r="AC92" s="100"/>
      <c r="AD92" s="100"/>
      <c r="AE92" s="100"/>
      <c r="AF92" s="100"/>
    </row>
    <row r="93" spans="2:32" ht="12.75" customHeight="1" x14ac:dyDescent="0.2">
      <c r="B93" s="92"/>
      <c r="D93" s="105"/>
      <c r="E93" s="105"/>
      <c r="F93" s="110"/>
      <c r="G93" s="111"/>
      <c r="H93" s="111"/>
      <c r="I93" s="111"/>
      <c r="J93" s="112"/>
      <c r="K93" s="101"/>
      <c r="L93" s="67"/>
      <c r="M93" s="102"/>
      <c r="N93" s="55"/>
      <c r="O93" s="102"/>
      <c r="P93" s="102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98"/>
      <c r="AC93" s="100"/>
      <c r="AD93" s="100"/>
      <c r="AE93" s="100"/>
      <c r="AF93" s="100"/>
    </row>
    <row r="94" spans="2:32" ht="12.75" customHeight="1" x14ac:dyDescent="0.2">
      <c r="B94" s="92"/>
      <c r="D94" s="105"/>
      <c r="E94" s="105"/>
      <c r="F94" s="110"/>
      <c r="G94" s="111"/>
      <c r="H94" s="111"/>
      <c r="I94" s="111"/>
      <c r="J94" s="112"/>
      <c r="K94" s="101"/>
      <c r="L94" s="67"/>
      <c r="M94" s="102"/>
      <c r="N94" s="55"/>
      <c r="O94" s="102"/>
      <c r="P94" s="102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98"/>
      <c r="AC94" s="100"/>
      <c r="AD94" s="100"/>
      <c r="AE94" s="100"/>
      <c r="AF94" s="100"/>
    </row>
    <row r="95" spans="2:32" ht="12.75" customHeight="1" x14ac:dyDescent="0.2">
      <c r="B95" s="92"/>
      <c r="D95" s="105"/>
      <c r="E95" s="105"/>
      <c r="F95" s="110"/>
      <c r="G95" s="111"/>
      <c r="H95" s="111"/>
      <c r="I95" s="111"/>
      <c r="J95" s="112"/>
      <c r="K95" s="101"/>
      <c r="L95" s="67"/>
      <c r="M95" s="102"/>
      <c r="N95" s="55"/>
      <c r="O95" s="102"/>
      <c r="P95" s="102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98"/>
      <c r="AC95" s="100"/>
      <c r="AD95" s="100"/>
      <c r="AE95" s="100"/>
      <c r="AF95" s="100"/>
    </row>
    <row r="96" spans="2:32" ht="12.75" customHeight="1" x14ac:dyDescent="0.2">
      <c r="B96" s="92"/>
      <c r="D96" s="105"/>
      <c r="E96" s="105"/>
      <c r="F96" s="110"/>
      <c r="G96" s="111"/>
      <c r="H96" s="111"/>
      <c r="I96" s="111"/>
      <c r="J96" s="112"/>
      <c r="K96" s="101"/>
      <c r="L96" s="67"/>
      <c r="M96" s="102"/>
      <c r="N96" s="55"/>
      <c r="O96" s="102"/>
      <c r="P96" s="102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98"/>
      <c r="AC96" s="100"/>
      <c r="AD96" s="100"/>
      <c r="AE96" s="100"/>
      <c r="AF96" s="100"/>
    </row>
    <row r="97" spans="2:32" ht="12.75" customHeight="1" x14ac:dyDescent="0.2">
      <c r="B97" s="92"/>
      <c r="D97" s="105"/>
      <c r="E97" s="105"/>
      <c r="F97" s="110"/>
      <c r="G97" s="111"/>
      <c r="H97" s="111"/>
      <c r="I97" s="111"/>
      <c r="J97" s="112"/>
      <c r="K97" s="101"/>
      <c r="L97" s="67"/>
      <c r="M97" s="102"/>
      <c r="N97" s="55"/>
      <c r="O97" s="102"/>
      <c r="P97" s="102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98"/>
      <c r="AC97" s="100"/>
      <c r="AD97" s="100"/>
      <c r="AE97" s="100"/>
      <c r="AF97" s="100"/>
    </row>
    <row r="98" spans="2:32" ht="12.75" customHeight="1" x14ac:dyDescent="0.2">
      <c r="B98" s="92"/>
      <c r="D98" s="105"/>
      <c r="E98" s="105"/>
      <c r="F98" s="110"/>
      <c r="G98" s="111"/>
      <c r="H98" s="111"/>
      <c r="I98" s="111"/>
      <c r="J98" s="112"/>
      <c r="K98" s="101"/>
      <c r="L98" s="67"/>
      <c r="M98" s="102"/>
      <c r="N98" s="55"/>
      <c r="O98" s="102"/>
      <c r="P98" s="102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98"/>
      <c r="AC98" s="100"/>
      <c r="AD98" s="100"/>
      <c r="AE98" s="100"/>
      <c r="AF98" s="100"/>
    </row>
    <row r="99" spans="2:32" ht="12.75" customHeight="1" x14ac:dyDescent="0.2">
      <c r="B99" s="92"/>
      <c r="D99" s="105"/>
      <c r="E99" s="105"/>
      <c r="F99" s="110"/>
      <c r="G99" s="111"/>
      <c r="H99" s="111"/>
      <c r="I99" s="111"/>
      <c r="J99" s="112"/>
      <c r="K99" s="101"/>
      <c r="L99" s="67"/>
      <c r="M99" s="102"/>
      <c r="N99" s="55"/>
      <c r="O99" s="102"/>
      <c r="P99" s="102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98"/>
      <c r="AC99" s="100"/>
      <c r="AD99" s="100"/>
      <c r="AE99" s="100"/>
      <c r="AF99" s="100"/>
    </row>
    <row r="100" spans="2:32" ht="12.75" customHeight="1" x14ac:dyDescent="0.2">
      <c r="B100" s="92"/>
      <c r="D100" s="105"/>
      <c r="E100" s="105"/>
      <c r="F100" s="110"/>
      <c r="G100" s="111"/>
      <c r="H100" s="111"/>
      <c r="I100" s="111"/>
      <c r="J100" s="112"/>
      <c r="K100" s="101"/>
      <c r="L100" s="67"/>
      <c r="M100" s="102"/>
      <c r="N100" s="55"/>
      <c r="O100" s="102"/>
      <c r="P100" s="102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98"/>
      <c r="AC100" s="100"/>
      <c r="AD100" s="100"/>
      <c r="AE100" s="100"/>
      <c r="AF100" s="100"/>
    </row>
    <row r="101" spans="2:32" ht="12.75" customHeight="1" x14ac:dyDescent="0.2">
      <c r="B101" s="92"/>
      <c r="D101" s="105"/>
      <c r="E101" s="105"/>
      <c r="F101" s="110"/>
      <c r="G101" s="111"/>
      <c r="H101" s="111"/>
      <c r="I101" s="111"/>
      <c r="J101" s="112"/>
      <c r="K101" s="101"/>
      <c r="L101" s="67"/>
      <c r="M101" s="102"/>
      <c r="N101" s="55"/>
      <c r="O101" s="102"/>
      <c r="P101" s="102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99"/>
      <c r="AC101" s="100"/>
      <c r="AD101" s="100"/>
      <c r="AE101" s="100"/>
      <c r="AF101" s="100"/>
    </row>
    <row r="102" spans="2:32" ht="12.75" customHeight="1" thickBot="1" x14ac:dyDescent="0.25">
      <c r="B102" s="93"/>
      <c r="D102" s="106"/>
      <c r="E102" s="106"/>
      <c r="F102" s="113"/>
      <c r="G102" s="114"/>
      <c r="H102" s="114"/>
      <c r="I102" s="114"/>
      <c r="J102" s="115"/>
      <c r="K102" s="9" t="str">
        <f t="shared" ref="K102:AF102" si="10">IF(OR(TRIM(K87)=0,TRIM(K87)=""),"",IF(IFERROR(TRIM(INDEX(QryItemNamed,MATCH(TRIM(K87),ITEM,0),3)),"")="LS","",IFERROR(TRIM(INDEX(QryItemNamed,MATCH(TRIM(K87),ITEM,0),3)),"")))</f>
        <v/>
      </c>
      <c r="L102" s="68"/>
      <c r="M102" s="10" t="str">
        <f t="shared" si="10"/>
        <v/>
      </c>
      <c r="N102" s="10"/>
      <c r="O102" s="10" t="str">
        <f t="shared" si="10"/>
        <v/>
      </c>
      <c r="P102" s="10" t="str">
        <f t="shared" si="10"/>
        <v/>
      </c>
      <c r="Q102" s="10" t="str">
        <f t="shared" si="10"/>
        <v/>
      </c>
      <c r="R102" s="10" t="str">
        <f t="shared" si="10"/>
        <v/>
      </c>
      <c r="S102" s="10" t="str">
        <f t="shared" si="10"/>
        <v/>
      </c>
      <c r="T102" s="10" t="str">
        <f t="shared" si="10"/>
        <v/>
      </c>
      <c r="U102" s="10" t="str">
        <f t="shared" si="10"/>
        <v/>
      </c>
      <c r="V102" s="10" t="str">
        <f t="shared" si="10"/>
        <v/>
      </c>
      <c r="W102" s="10" t="str">
        <f t="shared" si="10"/>
        <v/>
      </c>
      <c r="X102" s="10" t="str">
        <f t="shared" si="10"/>
        <v/>
      </c>
      <c r="Y102" s="10" t="str">
        <f t="shared" si="10"/>
        <v/>
      </c>
      <c r="Z102" s="10" t="str">
        <f t="shared" si="10"/>
        <v/>
      </c>
      <c r="AA102" s="10" t="str">
        <f t="shared" si="10"/>
        <v/>
      </c>
      <c r="AB102" s="10" t="str">
        <f t="shared" si="10"/>
        <v/>
      </c>
      <c r="AC102" s="10" t="str">
        <f t="shared" si="10"/>
        <v/>
      </c>
      <c r="AD102" s="10" t="str">
        <f t="shared" si="10"/>
        <v/>
      </c>
      <c r="AE102" s="10" t="str">
        <f t="shared" si="10"/>
        <v/>
      </c>
      <c r="AF102" s="10" t="str">
        <f t="shared" si="10"/>
        <v/>
      </c>
    </row>
    <row r="103" spans="2:32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2:32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2:32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2:32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2:32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2:32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2:32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2:32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2:32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2:32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2:32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2:32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2:32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2:32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2:32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2:32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2:32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2:32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2:32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2:32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2:32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2:32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2:32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2:32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2:32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2:32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2:32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2:32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2:32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2:32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2:32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2:32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2:32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2:32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2:32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2:32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2:32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2:32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2:32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2:32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2:32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2:32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2:32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2:32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2:32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2:32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2:32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2:32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2:32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2:32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2:32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2:32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2:32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2:32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2:32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2:32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2:32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2:32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2:32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2:32" ht="12.75" customHeight="1" x14ac:dyDescent="0.2">
      <c r="B163" s="5" t="s">
        <v>12</v>
      </c>
      <c r="D163" s="94" t="s">
        <v>3</v>
      </c>
      <c r="E163" s="95"/>
      <c r="F163" s="95"/>
      <c r="G163" s="95"/>
      <c r="H163" s="95"/>
      <c r="I163" s="95"/>
      <c r="J163" s="96"/>
      <c r="K163" s="19" t="str">
        <f>IF(K87="","",IF(K102="",IF(SUM(COUNTIF(K103:K162,"LS")+COUNTIF(K103:K162,"LUMP"))&gt;0,"LS",""),IF(SUM(K103:K162)&gt;0,ROUNDUP(SUM(K103:K162),0),"")))</f>
        <v/>
      </c>
      <c r="L163" s="19"/>
      <c r="M163" s="19" t="str">
        <f t="shared" ref="M163" si="11">IF(M87="","",IF(M102="",IF(SUM(COUNTIF(M103:M162,"LS")+COUNTIF(M103:M162,"LUMP"))&gt;0,"LS",""),IF(SUM(M103:M162)&gt;0,ROUNDUP(SUM(M103:M162),0),"")))</f>
        <v/>
      </c>
      <c r="N163" s="19"/>
      <c r="O163" s="19" t="str">
        <f t="shared" ref="O163" si="12">IF(O87="","",IF(O102="",IF(SUM(COUNTIF(O103:O162,"LS")+COUNTIF(O103:O162,"LUMP"))&gt;0,"LS",""),IF(SUM(O103:O162)&gt;0,ROUNDUP(SUM(O103:O162),0),"")))</f>
        <v/>
      </c>
      <c r="P163" s="19" t="str">
        <f t="shared" ref="P163" si="13">IF(P87="","",IF(P102="",IF(SUM(COUNTIF(P103:P162,"LS")+COUNTIF(P103:P162,"LUMP"))&gt;0,"LS",""),IF(SUM(P103:P162)&gt;0,ROUNDUP(SUM(P103:P162),0),"")))</f>
        <v/>
      </c>
      <c r="Q163" s="19" t="str">
        <f t="shared" ref="Q163" si="14">IF(Q87="","",IF(Q102="",IF(SUM(COUNTIF(Q103:Q162,"LS")+COUNTIF(Q103:Q162,"LUMP"))&gt;0,"LS",""),IF(SUM(Q103:Q162)&gt;0,ROUNDUP(SUM(Q103:Q162),0),"")))</f>
        <v/>
      </c>
      <c r="R163" s="19" t="str">
        <f t="shared" ref="R163" si="15">IF(R87="","",IF(R102="",IF(SUM(COUNTIF(R103:R162,"LS")+COUNTIF(R103:R162,"LUMP"))&gt;0,"LS",""),IF(SUM(R103:R162)&gt;0,ROUNDUP(SUM(R103:R162),0),"")))</f>
        <v/>
      </c>
      <c r="S163" s="19" t="str">
        <f t="shared" ref="S163" si="16">IF(S87="","",IF(S102="",IF(SUM(COUNTIF(S103:S162,"LS")+COUNTIF(S103:S162,"LUMP"))&gt;0,"LS",""),IF(SUM(S103:S162)&gt;0,ROUNDUP(SUM(S103:S162),0),"")))</f>
        <v/>
      </c>
      <c r="T163" s="19" t="str">
        <f t="shared" ref="T163" si="17">IF(T87="","",IF(T102="",IF(SUM(COUNTIF(T103:T162,"LS")+COUNTIF(T103:T162,"LUMP"))&gt;0,"LS",""),IF(SUM(T103:T162)&gt;0,ROUNDUP(SUM(T103:T162),0),"")))</f>
        <v/>
      </c>
      <c r="U163" s="19" t="str">
        <f t="shared" ref="U163" si="18">IF(U87="","",IF(U102="",IF(SUM(COUNTIF(U103:U162,"LS")+COUNTIF(U103:U162,"LUMP"))&gt;0,"LS",""),IF(SUM(U103:U162)&gt;0,ROUNDUP(SUM(U103:U162),0),"")))</f>
        <v/>
      </c>
      <c r="V163" s="19" t="str">
        <f t="shared" ref="V163" si="19">IF(V87="","",IF(V102="",IF(SUM(COUNTIF(V103:V162,"LS")+COUNTIF(V103:V162,"LUMP"))&gt;0,"LS",""),IF(SUM(V103:V162)&gt;0,ROUNDUP(SUM(V103:V162),0),"")))</f>
        <v/>
      </c>
      <c r="W163" s="19" t="str">
        <f t="shared" ref="W163" si="20">IF(W87="","",IF(W102="",IF(SUM(COUNTIF(W103:W162,"LS")+COUNTIF(W103:W162,"LUMP"))&gt;0,"LS",""),IF(SUM(W103:W162)&gt;0,ROUNDUP(SUM(W103:W162),0),"")))</f>
        <v/>
      </c>
      <c r="X163" s="19" t="str">
        <f t="shared" ref="X163" si="21">IF(X87="","",IF(X102="",IF(SUM(COUNTIF(X103:X162,"LS")+COUNTIF(X103:X162,"LUMP"))&gt;0,"LS",""),IF(SUM(X103:X162)&gt;0,ROUNDUP(SUM(X103:X162),0),"")))</f>
        <v/>
      </c>
      <c r="Y163" s="19" t="str">
        <f t="shared" ref="Y163" si="22">IF(Y87="","",IF(Y102="",IF(SUM(COUNTIF(Y103:Y162,"LS")+COUNTIF(Y103:Y162,"LUMP"))&gt;0,"LS",""),IF(SUM(Y103:Y162)&gt;0,ROUNDUP(SUM(Y103:Y162),0),"")))</f>
        <v/>
      </c>
      <c r="Z163" s="19" t="str">
        <f t="shared" ref="Z163" si="23">IF(Z87="","",IF(Z102="",IF(SUM(COUNTIF(Z103:Z162,"LS")+COUNTIF(Z103:Z162,"LUMP"))&gt;0,"LS",""),IF(SUM(Z103:Z162)&gt;0,ROUNDUP(SUM(Z103:Z162),0),"")))</f>
        <v/>
      </c>
      <c r="AA163" s="19" t="str">
        <f t="shared" ref="AA163" si="24">IF(AA87="","",IF(AA102="",IF(SUM(COUNTIF(AA103:AA162,"LS")+COUNTIF(AA103:AA162,"LUMP"))&gt;0,"LS",""),IF(SUM(AA103:AA162)&gt;0,ROUNDUP(SUM(AA103:AA162),0),"")))</f>
        <v/>
      </c>
      <c r="AB163" s="19" t="str">
        <f t="shared" ref="AB163" si="25">IF(AB87="","",IF(AB102="",IF(SUM(COUNTIF(AB103:AB162,"LS")+COUNTIF(AB103:AB162,"LUMP"))&gt;0,"LS",""),IF(SUM(AB103:AB162)&gt;0,ROUNDUP(SUM(AB103:AB162),0),"")))</f>
        <v/>
      </c>
      <c r="AC163" s="19" t="str">
        <f t="shared" ref="AC163" si="26">IF(AC87="","",IF(AC102="",IF(SUM(COUNTIF(AC103:AC162,"LS")+COUNTIF(AC103:AC162,"LUMP"))&gt;0,"LS",""),IF(SUM(AC103:AC162)&gt;0,ROUNDUP(SUM(AC103:AC162),0),"")))</f>
        <v/>
      </c>
      <c r="AD163" s="19" t="str">
        <f t="shared" ref="AD163" si="27">IF(AD87="","",IF(AD102="",IF(SUM(COUNTIF(AD103:AD162,"LS")+COUNTIF(AD103:AD162,"LUMP"))&gt;0,"LS",""),IF(SUM(AD103:AD162)&gt;0,ROUNDUP(SUM(AD103:AD162),0),"")))</f>
        <v/>
      </c>
      <c r="AE163" s="19" t="str">
        <f t="shared" ref="AE163" si="28">IF(AE87="","",IF(AE102="",IF(SUM(COUNTIF(AE103:AE162,"LS")+COUNTIF(AE103:AE162,"LUMP"))&gt;0,"LS",""),IF(SUM(AE103:AE162)&gt;0,ROUNDUP(SUM(AE103:AE162),0),"")))</f>
        <v/>
      </c>
      <c r="AF163" s="19" t="str">
        <f t="shared" ref="AF163" si="29">IF(AF87="","",IF(AF102="",IF(SUM(COUNTIF(AF103:AF162,"LS")+COUNTIF(AF103:AF162,"LUMP"))&gt;0,"LS",""),IF(SUM(AF103:AF162)&gt;0,ROUNDUP(SUM(AF103:AF162),0),"")))</f>
        <v/>
      </c>
    </row>
    <row r="164" spans="2:32" ht="12.75" customHeight="1" thickBot="1" x14ac:dyDescent="0.25"/>
    <row r="165" spans="2:32" ht="12.75" customHeight="1" thickBot="1" x14ac:dyDescent="0.25">
      <c r="B165" s="28" t="s">
        <v>10</v>
      </c>
      <c r="D165" s="116">
        <f>D86+1</f>
        <v>3</v>
      </c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</row>
    <row r="166" spans="2:32" ht="12.75" customHeight="1" thickBot="1" x14ac:dyDescent="0.25">
      <c r="B166" s="32"/>
      <c r="D166" s="117" t="s">
        <v>8</v>
      </c>
      <c r="E166" s="117"/>
      <c r="F166" s="117"/>
      <c r="G166" s="117"/>
      <c r="H166" s="117"/>
      <c r="I166" s="117"/>
      <c r="J166" s="11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</row>
    <row r="167" spans="2:32" ht="12.75" customHeight="1" thickBot="1" x14ac:dyDescent="0.25">
      <c r="D167" s="103" t="s">
        <v>9</v>
      </c>
      <c r="E167" s="103"/>
      <c r="F167" s="103"/>
      <c r="G167" s="103"/>
      <c r="H167" s="103"/>
      <c r="I167" s="103"/>
      <c r="J167" s="103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</row>
    <row r="168" spans="2:32" ht="12.75" customHeight="1" x14ac:dyDescent="0.2">
      <c r="B168" s="91" t="s">
        <v>11</v>
      </c>
      <c r="D168" s="104" t="s">
        <v>20</v>
      </c>
      <c r="E168" s="104" t="s">
        <v>0</v>
      </c>
      <c r="F168" s="107" t="s">
        <v>1</v>
      </c>
      <c r="G168" s="108"/>
      <c r="H168" s="108"/>
      <c r="I168" s="108"/>
      <c r="J168" s="109"/>
      <c r="K168" s="7" t="str">
        <f t="shared" ref="K168:AF168" si="30">IF(OR(TRIM(K166)=0,TRIM(K166)=""),"",IF(IFERROR(TRIM(INDEX(QryItemNamed,MATCH(TRIM(K166),ITEM,0),2)),"")="Y","SPECIAL",LEFT(IFERROR(TRIM(INDEX(ITEM,MATCH(TRIM(K166),ITEM,0))),""),3)))</f>
        <v/>
      </c>
      <c r="L168" s="66"/>
      <c r="M168" s="8" t="str">
        <f t="shared" si="30"/>
        <v/>
      </c>
      <c r="N168" s="8"/>
      <c r="O168" s="8" t="str">
        <f t="shared" si="30"/>
        <v/>
      </c>
      <c r="P168" s="8" t="str">
        <f t="shared" si="30"/>
        <v/>
      </c>
      <c r="Q168" s="8" t="str">
        <f t="shared" si="30"/>
        <v/>
      </c>
      <c r="R168" s="8" t="str">
        <f t="shared" si="30"/>
        <v/>
      </c>
      <c r="S168" s="8" t="str">
        <f t="shared" si="30"/>
        <v/>
      </c>
      <c r="T168" s="8" t="str">
        <f t="shared" si="30"/>
        <v/>
      </c>
      <c r="U168" s="8" t="str">
        <f t="shared" si="30"/>
        <v/>
      </c>
      <c r="V168" s="8" t="str">
        <f t="shared" si="30"/>
        <v/>
      </c>
      <c r="W168" s="8" t="str">
        <f t="shared" si="30"/>
        <v/>
      </c>
      <c r="X168" s="8" t="str">
        <f t="shared" si="30"/>
        <v/>
      </c>
      <c r="Y168" s="8" t="str">
        <f t="shared" si="30"/>
        <v/>
      </c>
      <c r="Z168" s="8" t="str">
        <f t="shared" si="30"/>
        <v/>
      </c>
      <c r="AA168" s="8" t="str">
        <f t="shared" si="30"/>
        <v/>
      </c>
      <c r="AB168" s="8" t="str">
        <f t="shared" si="30"/>
        <v/>
      </c>
      <c r="AC168" s="8" t="str">
        <f t="shared" si="30"/>
        <v/>
      </c>
      <c r="AD168" s="8" t="str">
        <f t="shared" si="30"/>
        <v/>
      </c>
      <c r="AE168" s="8" t="str">
        <f t="shared" si="30"/>
        <v/>
      </c>
      <c r="AF168" s="8" t="str">
        <f t="shared" si="30"/>
        <v/>
      </c>
    </row>
    <row r="169" spans="2:32" ht="12.75" customHeight="1" x14ac:dyDescent="0.2">
      <c r="B169" s="92"/>
      <c r="D169" s="105"/>
      <c r="E169" s="105"/>
      <c r="F169" s="110"/>
      <c r="G169" s="111"/>
      <c r="H169" s="111"/>
      <c r="I169" s="111"/>
      <c r="J169" s="112"/>
      <c r="K169" s="101" t="str">
        <f t="shared" ref="K169:AF169" si="31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7"/>
      <c r="M169" s="102" t="str">
        <f t="shared" si="31"/>
        <v/>
      </c>
      <c r="N169" s="55"/>
      <c r="O169" s="102" t="str">
        <f t="shared" si="31"/>
        <v/>
      </c>
      <c r="P169" s="102" t="str">
        <f t="shared" si="31"/>
        <v/>
      </c>
      <c r="Q169" s="100" t="str">
        <f t="shared" si="31"/>
        <v/>
      </c>
      <c r="R169" s="100" t="str">
        <f t="shared" si="31"/>
        <v/>
      </c>
      <c r="S169" s="100" t="str">
        <f t="shared" si="31"/>
        <v/>
      </c>
      <c r="T169" s="100" t="str">
        <f t="shared" si="31"/>
        <v/>
      </c>
      <c r="U169" s="100" t="str">
        <f t="shared" si="31"/>
        <v/>
      </c>
      <c r="V169" s="100" t="str">
        <f t="shared" si="31"/>
        <v/>
      </c>
      <c r="W169" s="100" t="str">
        <f t="shared" si="31"/>
        <v/>
      </c>
      <c r="X169" s="100" t="str">
        <f t="shared" si="31"/>
        <v/>
      </c>
      <c r="Y169" s="100" t="str">
        <f t="shared" si="31"/>
        <v/>
      </c>
      <c r="Z169" s="100" t="str">
        <f t="shared" si="31"/>
        <v/>
      </c>
      <c r="AA169" s="100" t="str">
        <f t="shared" si="31"/>
        <v/>
      </c>
      <c r="AB169" s="97" t="str">
        <f t="shared" si="31"/>
        <v/>
      </c>
      <c r="AC169" s="100" t="str">
        <f t="shared" si="31"/>
        <v/>
      </c>
      <c r="AD169" s="100" t="str">
        <f t="shared" si="31"/>
        <v/>
      </c>
      <c r="AE169" s="100" t="str">
        <f t="shared" si="31"/>
        <v/>
      </c>
      <c r="AF169" s="100" t="str">
        <f t="shared" si="31"/>
        <v/>
      </c>
    </row>
    <row r="170" spans="2:32" ht="12.75" customHeight="1" x14ac:dyDescent="0.2">
      <c r="B170" s="92"/>
      <c r="D170" s="105"/>
      <c r="E170" s="105"/>
      <c r="F170" s="110"/>
      <c r="G170" s="111"/>
      <c r="H170" s="111"/>
      <c r="I170" s="111"/>
      <c r="J170" s="112"/>
      <c r="K170" s="101"/>
      <c r="L170" s="67"/>
      <c r="M170" s="102"/>
      <c r="N170" s="55"/>
      <c r="O170" s="102"/>
      <c r="P170" s="102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98"/>
      <c r="AC170" s="100"/>
      <c r="AD170" s="100"/>
      <c r="AE170" s="100"/>
      <c r="AF170" s="100"/>
    </row>
    <row r="171" spans="2:32" ht="12.75" customHeight="1" x14ac:dyDescent="0.2">
      <c r="B171" s="92"/>
      <c r="D171" s="105"/>
      <c r="E171" s="105"/>
      <c r="F171" s="110"/>
      <c r="G171" s="111"/>
      <c r="H171" s="111"/>
      <c r="I171" s="111"/>
      <c r="J171" s="112"/>
      <c r="K171" s="101"/>
      <c r="L171" s="67"/>
      <c r="M171" s="102"/>
      <c r="N171" s="55"/>
      <c r="O171" s="102"/>
      <c r="P171" s="102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98"/>
      <c r="AC171" s="100"/>
      <c r="AD171" s="100"/>
      <c r="AE171" s="100"/>
      <c r="AF171" s="100"/>
    </row>
    <row r="172" spans="2:32" ht="12.75" customHeight="1" x14ac:dyDescent="0.2">
      <c r="B172" s="92"/>
      <c r="D172" s="105"/>
      <c r="E172" s="105"/>
      <c r="F172" s="110"/>
      <c r="G172" s="111"/>
      <c r="H172" s="111"/>
      <c r="I172" s="111"/>
      <c r="J172" s="112"/>
      <c r="K172" s="101"/>
      <c r="L172" s="67"/>
      <c r="M172" s="102"/>
      <c r="N172" s="55"/>
      <c r="O172" s="102"/>
      <c r="P172" s="102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98"/>
      <c r="AC172" s="100"/>
      <c r="AD172" s="100"/>
      <c r="AE172" s="100"/>
      <c r="AF172" s="100"/>
    </row>
    <row r="173" spans="2:32" ht="12.75" customHeight="1" x14ac:dyDescent="0.2">
      <c r="B173" s="92"/>
      <c r="D173" s="105"/>
      <c r="E173" s="105"/>
      <c r="F173" s="110"/>
      <c r="G173" s="111"/>
      <c r="H173" s="111"/>
      <c r="I173" s="111"/>
      <c r="J173" s="112"/>
      <c r="K173" s="101"/>
      <c r="L173" s="67"/>
      <c r="M173" s="102"/>
      <c r="N173" s="55"/>
      <c r="O173" s="102"/>
      <c r="P173" s="102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98"/>
      <c r="AC173" s="100"/>
      <c r="AD173" s="100"/>
      <c r="AE173" s="100"/>
      <c r="AF173" s="100"/>
    </row>
    <row r="174" spans="2:32" ht="12.75" customHeight="1" x14ac:dyDescent="0.2">
      <c r="B174" s="92"/>
      <c r="D174" s="105"/>
      <c r="E174" s="105"/>
      <c r="F174" s="110"/>
      <c r="G174" s="111"/>
      <c r="H174" s="111"/>
      <c r="I174" s="111"/>
      <c r="J174" s="112"/>
      <c r="K174" s="101"/>
      <c r="L174" s="67"/>
      <c r="M174" s="102"/>
      <c r="N174" s="55"/>
      <c r="O174" s="102"/>
      <c r="P174" s="102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98"/>
      <c r="AC174" s="100"/>
      <c r="AD174" s="100"/>
      <c r="AE174" s="100"/>
      <c r="AF174" s="100"/>
    </row>
    <row r="175" spans="2:32" ht="12.75" customHeight="1" x14ac:dyDescent="0.2">
      <c r="B175" s="92"/>
      <c r="D175" s="105"/>
      <c r="E175" s="105"/>
      <c r="F175" s="110"/>
      <c r="G175" s="111"/>
      <c r="H175" s="111"/>
      <c r="I175" s="111"/>
      <c r="J175" s="112"/>
      <c r="K175" s="101"/>
      <c r="L175" s="67"/>
      <c r="M175" s="102"/>
      <c r="N175" s="55"/>
      <c r="O175" s="102"/>
      <c r="P175" s="102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98"/>
      <c r="AC175" s="100"/>
      <c r="AD175" s="100"/>
      <c r="AE175" s="100"/>
      <c r="AF175" s="100"/>
    </row>
    <row r="176" spans="2:32" ht="12.75" customHeight="1" x14ac:dyDescent="0.2">
      <c r="B176" s="92"/>
      <c r="D176" s="105"/>
      <c r="E176" s="105"/>
      <c r="F176" s="110"/>
      <c r="G176" s="111"/>
      <c r="H176" s="111"/>
      <c r="I176" s="111"/>
      <c r="J176" s="112"/>
      <c r="K176" s="101"/>
      <c r="L176" s="67"/>
      <c r="M176" s="102"/>
      <c r="N176" s="55"/>
      <c r="O176" s="102"/>
      <c r="P176" s="102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98"/>
      <c r="AC176" s="100"/>
      <c r="AD176" s="100"/>
      <c r="AE176" s="100"/>
      <c r="AF176" s="100"/>
    </row>
    <row r="177" spans="2:32" ht="12.75" customHeight="1" x14ac:dyDescent="0.2">
      <c r="B177" s="92"/>
      <c r="D177" s="105"/>
      <c r="E177" s="105"/>
      <c r="F177" s="110"/>
      <c r="G177" s="111"/>
      <c r="H177" s="111"/>
      <c r="I177" s="111"/>
      <c r="J177" s="112"/>
      <c r="K177" s="101"/>
      <c r="L177" s="67"/>
      <c r="M177" s="102"/>
      <c r="N177" s="55"/>
      <c r="O177" s="102"/>
      <c r="P177" s="102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98"/>
      <c r="AC177" s="100"/>
      <c r="AD177" s="100"/>
      <c r="AE177" s="100"/>
      <c r="AF177" s="100"/>
    </row>
    <row r="178" spans="2:32" ht="12.75" customHeight="1" x14ac:dyDescent="0.2">
      <c r="B178" s="92"/>
      <c r="D178" s="105"/>
      <c r="E178" s="105"/>
      <c r="F178" s="110"/>
      <c r="G178" s="111"/>
      <c r="H178" s="111"/>
      <c r="I178" s="111"/>
      <c r="J178" s="112"/>
      <c r="K178" s="101"/>
      <c r="L178" s="67"/>
      <c r="M178" s="102"/>
      <c r="N178" s="55"/>
      <c r="O178" s="102"/>
      <c r="P178" s="102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98"/>
      <c r="AC178" s="100"/>
      <c r="AD178" s="100"/>
      <c r="AE178" s="100"/>
      <c r="AF178" s="100"/>
    </row>
    <row r="179" spans="2:32" ht="12.75" customHeight="1" x14ac:dyDescent="0.2">
      <c r="B179" s="92"/>
      <c r="D179" s="105"/>
      <c r="E179" s="105"/>
      <c r="F179" s="110"/>
      <c r="G179" s="111"/>
      <c r="H179" s="111"/>
      <c r="I179" s="111"/>
      <c r="J179" s="112"/>
      <c r="K179" s="101"/>
      <c r="L179" s="67"/>
      <c r="M179" s="102"/>
      <c r="N179" s="55"/>
      <c r="O179" s="102"/>
      <c r="P179" s="102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98"/>
      <c r="AC179" s="100"/>
      <c r="AD179" s="100"/>
      <c r="AE179" s="100"/>
      <c r="AF179" s="100"/>
    </row>
    <row r="180" spans="2:32" ht="12.75" customHeight="1" x14ac:dyDescent="0.2">
      <c r="B180" s="92"/>
      <c r="D180" s="105"/>
      <c r="E180" s="105"/>
      <c r="F180" s="110"/>
      <c r="G180" s="111"/>
      <c r="H180" s="111"/>
      <c r="I180" s="111"/>
      <c r="J180" s="112"/>
      <c r="K180" s="101"/>
      <c r="L180" s="67"/>
      <c r="M180" s="102"/>
      <c r="N180" s="55"/>
      <c r="O180" s="102"/>
      <c r="P180" s="102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99"/>
      <c r="AC180" s="100"/>
      <c r="AD180" s="100"/>
      <c r="AE180" s="100"/>
      <c r="AF180" s="100"/>
    </row>
    <row r="181" spans="2:32" ht="12.75" customHeight="1" thickBot="1" x14ac:dyDescent="0.25">
      <c r="B181" s="93"/>
      <c r="D181" s="106"/>
      <c r="E181" s="106"/>
      <c r="F181" s="113"/>
      <c r="G181" s="114"/>
      <c r="H181" s="114"/>
      <c r="I181" s="114"/>
      <c r="J181" s="115"/>
      <c r="K181" s="9" t="str">
        <f t="shared" ref="K181:AF181" si="32">IF(OR(TRIM(K166)=0,TRIM(K166)=""),"",IF(IFERROR(TRIM(INDEX(QryItemNamed,MATCH(TRIM(K166),ITEM,0),3)),"")="LS","",IFERROR(TRIM(INDEX(QryItemNamed,MATCH(TRIM(K166),ITEM,0),3)),"")))</f>
        <v/>
      </c>
      <c r="L181" s="68"/>
      <c r="M181" s="10" t="str">
        <f t="shared" si="32"/>
        <v/>
      </c>
      <c r="N181" s="10"/>
      <c r="O181" s="10" t="str">
        <f t="shared" si="32"/>
        <v/>
      </c>
      <c r="P181" s="10" t="str">
        <f t="shared" si="32"/>
        <v/>
      </c>
      <c r="Q181" s="10" t="str">
        <f t="shared" si="32"/>
        <v/>
      </c>
      <c r="R181" s="10" t="str">
        <f t="shared" si="32"/>
        <v/>
      </c>
      <c r="S181" s="10" t="str">
        <f t="shared" si="32"/>
        <v/>
      </c>
      <c r="T181" s="10" t="str">
        <f t="shared" si="32"/>
        <v/>
      </c>
      <c r="U181" s="10" t="str">
        <f t="shared" si="32"/>
        <v/>
      </c>
      <c r="V181" s="10" t="str">
        <f t="shared" si="32"/>
        <v/>
      </c>
      <c r="W181" s="10" t="str">
        <f t="shared" si="32"/>
        <v/>
      </c>
      <c r="X181" s="10" t="str">
        <f t="shared" si="32"/>
        <v/>
      </c>
      <c r="Y181" s="10" t="str">
        <f t="shared" si="32"/>
        <v/>
      </c>
      <c r="Z181" s="10" t="str">
        <f t="shared" si="32"/>
        <v/>
      </c>
      <c r="AA181" s="10" t="str">
        <f t="shared" si="32"/>
        <v/>
      </c>
      <c r="AB181" s="10" t="str">
        <f t="shared" si="32"/>
        <v/>
      </c>
      <c r="AC181" s="10" t="str">
        <f t="shared" si="32"/>
        <v/>
      </c>
      <c r="AD181" s="10" t="str">
        <f t="shared" si="32"/>
        <v/>
      </c>
      <c r="AE181" s="10" t="str">
        <f t="shared" si="32"/>
        <v/>
      </c>
      <c r="AF181" s="10" t="str">
        <f t="shared" si="32"/>
        <v/>
      </c>
    </row>
    <row r="182" spans="2:32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2:32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2:32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2:32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2:32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2:32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2:32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2:32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2:32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2:32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2:32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2:32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2:32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2:32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2:32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2:32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2:32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2:32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2:32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2:32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2:32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2:32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2:32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2:32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2:32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2:32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2:32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2:32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2:32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2:32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2:32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2:32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2:32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2:32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2:32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2:32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2:32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2:32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2:32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2:32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2:32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2:32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2:32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2:32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2:32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2:32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2:32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2:32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2:32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2:32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2:32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2:32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2:32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2:32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2:32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2:32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2:32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2:32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2:32" ht="12.75" customHeight="1" x14ac:dyDescent="0.2">
      <c r="B242" s="5" t="s">
        <v>12</v>
      </c>
      <c r="D242" s="94" t="s">
        <v>3</v>
      </c>
      <c r="E242" s="95"/>
      <c r="F242" s="95"/>
      <c r="G242" s="95"/>
      <c r="H242" s="95"/>
      <c r="I242" s="95"/>
      <c r="J242" s="96"/>
      <c r="K242" s="19" t="str">
        <f>IF(K166="","",IF(K181="",IF(SUM(COUNTIF(K182:K241,"LS")+COUNTIF(K182:K241,"LUMP"))&gt;0,"LS",""),IF(SUM(K182:K241)&gt;0,ROUNDUP(SUM(K182:K241),0),"")))</f>
        <v/>
      </c>
      <c r="L242" s="19"/>
      <c r="M242" s="19" t="str">
        <f t="shared" ref="M242" si="33">IF(M166="","",IF(M181="",IF(SUM(COUNTIF(M182:M241,"LS")+COUNTIF(M182:M241,"LUMP"))&gt;0,"LS",""),IF(SUM(M182:M241)&gt;0,ROUNDUP(SUM(M182:M241),0),"")))</f>
        <v/>
      </c>
      <c r="N242" s="19"/>
      <c r="O242" s="19" t="str">
        <f t="shared" ref="O242" si="34">IF(O166="","",IF(O181="",IF(SUM(COUNTIF(O182:O241,"LS")+COUNTIF(O182:O241,"LUMP"))&gt;0,"LS",""),IF(SUM(O182:O241)&gt;0,ROUNDUP(SUM(O182:O241),0),"")))</f>
        <v/>
      </c>
      <c r="P242" s="19" t="str">
        <f t="shared" ref="P242" si="35">IF(P166="","",IF(P181="",IF(SUM(COUNTIF(P182:P241,"LS")+COUNTIF(P182:P241,"LUMP"))&gt;0,"LS",""),IF(SUM(P182:P241)&gt;0,ROUNDUP(SUM(P182:P241),0),"")))</f>
        <v/>
      </c>
      <c r="Q242" s="19" t="str">
        <f t="shared" ref="Q242" si="36">IF(Q166="","",IF(Q181="",IF(SUM(COUNTIF(Q182:Q241,"LS")+COUNTIF(Q182:Q241,"LUMP"))&gt;0,"LS",""),IF(SUM(Q182:Q241)&gt;0,ROUNDUP(SUM(Q182:Q241),0),"")))</f>
        <v/>
      </c>
      <c r="R242" s="19" t="str">
        <f t="shared" ref="R242" si="37">IF(R166="","",IF(R181="",IF(SUM(COUNTIF(R182:R241,"LS")+COUNTIF(R182:R241,"LUMP"))&gt;0,"LS",""),IF(SUM(R182:R241)&gt;0,ROUNDUP(SUM(R182:R241),0),"")))</f>
        <v/>
      </c>
      <c r="S242" s="19" t="str">
        <f t="shared" ref="S242" si="38">IF(S166="","",IF(S181="",IF(SUM(COUNTIF(S182:S241,"LS")+COUNTIF(S182:S241,"LUMP"))&gt;0,"LS",""),IF(SUM(S182:S241)&gt;0,ROUNDUP(SUM(S182:S241),0),"")))</f>
        <v/>
      </c>
      <c r="T242" s="19" t="str">
        <f t="shared" ref="T242" si="39">IF(T166="","",IF(T181="",IF(SUM(COUNTIF(T182:T241,"LS")+COUNTIF(T182:T241,"LUMP"))&gt;0,"LS",""),IF(SUM(T182:T241)&gt;0,ROUNDUP(SUM(T182:T241),0),"")))</f>
        <v/>
      </c>
      <c r="U242" s="19" t="str">
        <f t="shared" ref="U242" si="40">IF(U166="","",IF(U181="",IF(SUM(COUNTIF(U182:U241,"LS")+COUNTIF(U182:U241,"LUMP"))&gt;0,"LS",""),IF(SUM(U182:U241)&gt;0,ROUNDUP(SUM(U182:U241),0),"")))</f>
        <v/>
      </c>
      <c r="V242" s="19" t="str">
        <f t="shared" ref="V242" si="41">IF(V166="","",IF(V181="",IF(SUM(COUNTIF(V182:V241,"LS")+COUNTIF(V182:V241,"LUMP"))&gt;0,"LS",""),IF(SUM(V182:V241)&gt;0,ROUNDUP(SUM(V182:V241),0),"")))</f>
        <v/>
      </c>
      <c r="W242" s="19" t="str">
        <f t="shared" ref="W242" si="42">IF(W166="","",IF(W181="",IF(SUM(COUNTIF(W182:W241,"LS")+COUNTIF(W182:W241,"LUMP"))&gt;0,"LS",""),IF(SUM(W182:W241)&gt;0,ROUNDUP(SUM(W182:W241),0),"")))</f>
        <v/>
      </c>
      <c r="X242" s="19" t="str">
        <f t="shared" ref="X242" si="43">IF(X166="","",IF(X181="",IF(SUM(COUNTIF(X182:X241,"LS")+COUNTIF(X182:X241,"LUMP"))&gt;0,"LS",""),IF(SUM(X182:X241)&gt;0,ROUNDUP(SUM(X182:X241),0),"")))</f>
        <v/>
      </c>
      <c r="Y242" s="19" t="str">
        <f t="shared" ref="Y242" si="44">IF(Y166="","",IF(Y181="",IF(SUM(COUNTIF(Y182:Y241,"LS")+COUNTIF(Y182:Y241,"LUMP"))&gt;0,"LS",""),IF(SUM(Y182:Y241)&gt;0,ROUNDUP(SUM(Y182:Y241),0),"")))</f>
        <v/>
      </c>
      <c r="Z242" s="19" t="str">
        <f t="shared" ref="Z242" si="45">IF(Z166="","",IF(Z181="",IF(SUM(COUNTIF(Z182:Z241,"LS")+COUNTIF(Z182:Z241,"LUMP"))&gt;0,"LS",""),IF(SUM(Z182:Z241)&gt;0,ROUNDUP(SUM(Z182:Z241),0),"")))</f>
        <v/>
      </c>
      <c r="AA242" s="19" t="str">
        <f t="shared" ref="AA242" si="46">IF(AA166="","",IF(AA181="",IF(SUM(COUNTIF(AA182:AA241,"LS")+COUNTIF(AA182:AA241,"LUMP"))&gt;0,"LS",""),IF(SUM(AA182:AA241)&gt;0,ROUNDUP(SUM(AA182:AA241),0),"")))</f>
        <v/>
      </c>
      <c r="AB242" s="19" t="str">
        <f t="shared" ref="AB242" si="47">IF(AB166="","",IF(AB181="",IF(SUM(COUNTIF(AB182:AB241,"LS")+COUNTIF(AB182:AB241,"LUMP"))&gt;0,"LS",""),IF(SUM(AB182:AB241)&gt;0,ROUNDUP(SUM(AB182:AB241),0),"")))</f>
        <v/>
      </c>
      <c r="AC242" s="19" t="str">
        <f t="shared" ref="AC242" si="48">IF(AC166="","",IF(AC181="",IF(SUM(COUNTIF(AC182:AC241,"LS")+COUNTIF(AC182:AC241,"LUMP"))&gt;0,"LS",""),IF(SUM(AC182:AC241)&gt;0,ROUNDUP(SUM(AC182:AC241),0),"")))</f>
        <v/>
      </c>
      <c r="AD242" s="19" t="str">
        <f t="shared" ref="AD242" si="49">IF(AD166="","",IF(AD181="",IF(SUM(COUNTIF(AD182:AD241,"LS")+COUNTIF(AD182:AD241,"LUMP"))&gt;0,"LS",""),IF(SUM(AD182:AD241)&gt;0,ROUNDUP(SUM(AD182:AD241),0),"")))</f>
        <v/>
      </c>
      <c r="AE242" s="19" t="str">
        <f t="shared" ref="AE242" si="50">IF(AE166="","",IF(AE181="",IF(SUM(COUNTIF(AE182:AE241,"LS")+COUNTIF(AE182:AE241,"LUMP"))&gt;0,"LS",""),IF(SUM(AE182:AE241)&gt;0,ROUNDUP(SUM(AE182:AE241),0),"")))</f>
        <v/>
      </c>
      <c r="AF242" s="19" t="str">
        <f t="shared" ref="AF242" si="51">IF(AF166="","",IF(AF181="",IF(SUM(COUNTIF(AF182:AF241,"LS")+COUNTIF(AF182:AF241,"LUMP"))&gt;0,"LS",""),IF(SUM(AF182:AF241)&gt;0,ROUNDUP(SUM(AF182:AF241),0),"")))</f>
        <v/>
      </c>
    </row>
    <row r="243" spans="2:32" ht="12.75" customHeight="1" thickBot="1" x14ac:dyDescent="0.25"/>
    <row r="244" spans="2:32" ht="12.75" customHeight="1" thickBot="1" x14ac:dyDescent="0.25">
      <c r="B244" s="28" t="s">
        <v>10</v>
      </c>
      <c r="D244" s="116">
        <f>D165+1</f>
        <v>4</v>
      </c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</row>
    <row r="245" spans="2:32" ht="12.75" customHeight="1" thickBot="1" x14ac:dyDescent="0.25">
      <c r="B245" s="32"/>
      <c r="D245" s="117" t="s">
        <v>8</v>
      </c>
      <c r="E245" s="117"/>
      <c r="F245" s="117"/>
      <c r="G245" s="117"/>
      <c r="H245" s="117"/>
      <c r="I245" s="117"/>
      <c r="J245" s="11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</row>
    <row r="246" spans="2:32" ht="12.75" customHeight="1" thickBot="1" x14ac:dyDescent="0.25">
      <c r="D246" s="103" t="s">
        <v>9</v>
      </c>
      <c r="E246" s="103"/>
      <c r="F246" s="103"/>
      <c r="G246" s="103"/>
      <c r="H246" s="103"/>
      <c r="I246" s="103"/>
      <c r="J246" s="103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</row>
    <row r="247" spans="2:32" ht="12.75" customHeight="1" x14ac:dyDescent="0.2">
      <c r="B247" s="91" t="s">
        <v>11</v>
      </c>
      <c r="D247" s="104" t="s">
        <v>20</v>
      </c>
      <c r="E247" s="104" t="s">
        <v>0</v>
      </c>
      <c r="F247" s="107" t="s">
        <v>1</v>
      </c>
      <c r="G247" s="108"/>
      <c r="H247" s="108"/>
      <c r="I247" s="108"/>
      <c r="J247" s="109"/>
      <c r="K247" s="7" t="str">
        <f t="shared" ref="K247:AF247" si="52">IF(OR(TRIM(K245)=0,TRIM(K245)=""),"",IF(IFERROR(TRIM(INDEX(QryItemNamed,MATCH(TRIM(K245),ITEM,0),2)),"")="Y","SPECIAL",LEFT(IFERROR(TRIM(INDEX(ITEM,MATCH(TRIM(K245),ITEM,0))),""),3)))</f>
        <v/>
      </c>
      <c r="L247" s="66"/>
      <c r="M247" s="8" t="str">
        <f t="shared" si="52"/>
        <v/>
      </c>
      <c r="N247" s="8"/>
      <c r="O247" s="8" t="str">
        <f t="shared" si="52"/>
        <v/>
      </c>
      <c r="P247" s="8" t="str">
        <f t="shared" si="52"/>
        <v/>
      </c>
      <c r="Q247" s="8" t="str">
        <f t="shared" si="52"/>
        <v/>
      </c>
      <c r="R247" s="8" t="str">
        <f t="shared" si="52"/>
        <v/>
      </c>
      <c r="S247" s="8" t="str">
        <f t="shared" si="52"/>
        <v/>
      </c>
      <c r="T247" s="8" t="str">
        <f t="shared" si="52"/>
        <v/>
      </c>
      <c r="U247" s="8" t="str">
        <f t="shared" si="52"/>
        <v/>
      </c>
      <c r="V247" s="8" t="str">
        <f t="shared" si="52"/>
        <v/>
      </c>
      <c r="W247" s="8" t="str">
        <f t="shared" si="52"/>
        <v/>
      </c>
      <c r="X247" s="8" t="str">
        <f t="shared" si="52"/>
        <v/>
      </c>
      <c r="Y247" s="8" t="str">
        <f t="shared" si="52"/>
        <v/>
      </c>
      <c r="Z247" s="8" t="str">
        <f t="shared" si="52"/>
        <v/>
      </c>
      <c r="AA247" s="8" t="str">
        <f t="shared" si="52"/>
        <v/>
      </c>
      <c r="AB247" s="8" t="str">
        <f t="shared" si="52"/>
        <v/>
      </c>
      <c r="AC247" s="8" t="str">
        <f t="shared" si="52"/>
        <v/>
      </c>
      <c r="AD247" s="8" t="str">
        <f t="shared" si="52"/>
        <v/>
      </c>
      <c r="AE247" s="8" t="str">
        <f t="shared" si="52"/>
        <v/>
      </c>
      <c r="AF247" s="8" t="str">
        <f t="shared" si="52"/>
        <v/>
      </c>
    </row>
    <row r="248" spans="2:32" ht="12.75" customHeight="1" x14ac:dyDescent="0.2">
      <c r="B248" s="92"/>
      <c r="D248" s="105"/>
      <c r="E248" s="105"/>
      <c r="F248" s="110"/>
      <c r="G248" s="111"/>
      <c r="H248" s="111"/>
      <c r="I248" s="111"/>
      <c r="J248" s="112"/>
      <c r="K248" s="101" t="str">
        <f t="shared" ref="K248:AF248" si="5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7"/>
      <c r="M248" s="102" t="str">
        <f t="shared" si="53"/>
        <v/>
      </c>
      <c r="N248" s="55"/>
      <c r="O248" s="102" t="str">
        <f t="shared" si="53"/>
        <v/>
      </c>
      <c r="P248" s="102" t="str">
        <f t="shared" si="53"/>
        <v/>
      </c>
      <c r="Q248" s="100" t="str">
        <f t="shared" si="53"/>
        <v/>
      </c>
      <c r="R248" s="100" t="str">
        <f t="shared" si="53"/>
        <v/>
      </c>
      <c r="S248" s="100" t="str">
        <f t="shared" si="53"/>
        <v/>
      </c>
      <c r="T248" s="100" t="str">
        <f t="shared" si="53"/>
        <v/>
      </c>
      <c r="U248" s="100" t="str">
        <f t="shared" si="53"/>
        <v/>
      </c>
      <c r="V248" s="100" t="str">
        <f t="shared" si="53"/>
        <v/>
      </c>
      <c r="W248" s="100" t="str">
        <f t="shared" si="53"/>
        <v/>
      </c>
      <c r="X248" s="100" t="str">
        <f t="shared" si="53"/>
        <v/>
      </c>
      <c r="Y248" s="100" t="str">
        <f t="shared" si="53"/>
        <v/>
      </c>
      <c r="Z248" s="100" t="str">
        <f t="shared" si="53"/>
        <v/>
      </c>
      <c r="AA248" s="100" t="str">
        <f t="shared" si="53"/>
        <v/>
      </c>
      <c r="AB248" s="97" t="str">
        <f t="shared" si="53"/>
        <v/>
      </c>
      <c r="AC248" s="100" t="str">
        <f t="shared" si="53"/>
        <v/>
      </c>
      <c r="AD248" s="100" t="str">
        <f t="shared" si="53"/>
        <v/>
      </c>
      <c r="AE248" s="100" t="str">
        <f t="shared" si="53"/>
        <v/>
      </c>
      <c r="AF248" s="100" t="str">
        <f t="shared" si="53"/>
        <v/>
      </c>
    </row>
    <row r="249" spans="2:32" ht="12.75" customHeight="1" x14ac:dyDescent="0.2">
      <c r="B249" s="92"/>
      <c r="D249" s="105"/>
      <c r="E249" s="105"/>
      <c r="F249" s="110"/>
      <c r="G249" s="111"/>
      <c r="H249" s="111"/>
      <c r="I249" s="111"/>
      <c r="J249" s="112"/>
      <c r="K249" s="101"/>
      <c r="L249" s="67"/>
      <c r="M249" s="102"/>
      <c r="N249" s="55"/>
      <c r="O249" s="102"/>
      <c r="P249" s="102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  <c r="AA249" s="100"/>
      <c r="AB249" s="98"/>
      <c r="AC249" s="100"/>
      <c r="AD249" s="100"/>
      <c r="AE249" s="100"/>
      <c r="AF249" s="100"/>
    </row>
    <row r="250" spans="2:32" ht="12.75" customHeight="1" x14ac:dyDescent="0.2">
      <c r="B250" s="92"/>
      <c r="D250" s="105"/>
      <c r="E250" s="105"/>
      <c r="F250" s="110"/>
      <c r="G250" s="111"/>
      <c r="H250" s="111"/>
      <c r="I250" s="111"/>
      <c r="J250" s="112"/>
      <c r="K250" s="101"/>
      <c r="L250" s="67"/>
      <c r="M250" s="102"/>
      <c r="N250" s="55"/>
      <c r="O250" s="102"/>
      <c r="P250" s="102"/>
      <c r="Q250" s="100"/>
      <c r="R250" s="100"/>
      <c r="S250" s="100"/>
      <c r="T250" s="100"/>
      <c r="U250" s="100"/>
      <c r="V250" s="100"/>
      <c r="W250" s="100"/>
      <c r="X250" s="100"/>
      <c r="Y250" s="100"/>
      <c r="Z250" s="100"/>
      <c r="AA250" s="100"/>
      <c r="AB250" s="98"/>
      <c r="AC250" s="100"/>
      <c r="AD250" s="100"/>
      <c r="AE250" s="100"/>
      <c r="AF250" s="100"/>
    </row>
    <row r="251" spans="2:32" ht="12.75" customHeight="1" x14ac:dyDescent="0.2">
      <c r="B251" s="92"/>
      <c r="D251" s="105"/>
      <c r="E251" s="105"/>
      <c r="F251" s="110"/>
      <c r="G251" s="111"/>
      <c r="H251" s="111"/>
      <c r="I251" s="111"/>
      <c r="J251" s="112"/>
      <c r="K251" s="101"/>
      <c r="L251" s="67"/>
      <c r="M251" s="102"/>
      <c r="N251" s="55"/>
      <c r="O251" s="102"/>
      <c r="P251" s="102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  <c r="AA251" s="100"/>
      <c r="AB251" s="98"/>
      <c r="AC251" s="100"/>
      <c r="AD251" s="100"/>
      <c r="AE251" s="100"/>
      <c r="AF251" s="100"/>
    </row>
    <row r="252" spans="2:32" ht="12.75" customHeight="1" x14ac:dyDescent="0.2">
      <c r="B252" s="92"/>
      <c r="D252" s="105"/>
      <c r="E252" s="105"/>
      <c r="F252" s="110"/>
      <c r="G252" s="111"/>
      <c r="H252" s="111"/>
      <c r="I252" s="111"/>
      <c r="J252" s="112"/>
      <c r="K252" s="101"/>
      <c r="L252" s="67"/>
      <c r="M252" s="102"/>
      <c r="N252" s="55"/>
      <c r="O252" s="102"/>
      <c r="P252" s="102"/>
      <c r="Q252" s="100"/>
      <c r="R252" s="100"/>
      <c r="S252" s="100"/>
      <c r="T252" s="100"/>
      <c r="U252" s="100"/>
      <c r="V252" s="100"/>
      <c r="W252" s="100"/>
      <c r="X252" s="100"/>
      <c r="Y252" s="100"/>
      <c r="Z252" s="100"/>
      <c r="AA252" s="100"/>
      <c r="AB252" s="98"/>
      <c r="AC252" s="100"/>
      <c r="AD252" s="100"/>
      <c r="AE252" s="100"/>
      <c r="AF252" s="100"/>
    </row>
    <row r="253" spans="2:32" ht="12.75" customHeight="1" x14ac:dyDescent="0.2">
      <c r="B253" s="92"/>
      <c r="D253" s="105"/>
      <c r="E253" s="105"/>
      <c r="F253" s="110"/>
      <c r="G253" s="111"/>
      <c r="H253" s="111"/>
      <c r="I253" s="111"/>
      <c r="J253" s="112"/>
      <c r="K253" s="101"/>
      <c r="L253" s="67"/>
      <c r="M253" s="102"/>
      <c r="N253" s="55"/>
      <c r="O253" s="102"/>
      <c r="P253" s="102"/>
      <c r="Q253" s="100"/>
      <c r="R253" s="100"/>
      <c r="S253" s="100"/>
      <c r="T253" s="100"/>
      <c r="U253" s="100"/>
      <c r="V253" s="100"/>
      <c r="W253" s="100"/>
      <c r="X253" s="100"/>
      <c r="Y253" s="100"/>
      <c r="Z253" s="100"/>
      <c r="AA253" s="100"/>
      <c r="AB253" s="98"/>
      <c r="AC253" s="100"/>
      <c r="AD253" s="100"/>
      <c r="AE253" s="100"/>
      <c r="AF253" s="100"/>
    </row>
    <row r="254" spans="2:32" ht="12.75" customHeight="1" x14ac:dyDescent="0.2">
      <c r="B254" s="92"/>
      <c r="D254" s="105"/>
      <c r="E254" s="105"/>
      <c r="F254" s="110"/>
      <c r="G254" s="111"/>
      <c r="H254" s="111"/>
      <c r="I254" s="111"/>
      <c r="J254" s="112"/>
      <c r="K254" s="101"/>
      <c r="L254" s="67"/>
      <c r="M254" s="102"/>
      <c r="N254" s="55"/>
      <c r="O254" s="102"/>
      <c r="P254" s="102"/>
      <c r="Q254" s="100"/>
      <c r="R254" s="100"/>
      <c r="S254" s="100"/>
      <c r="T254" s="100"/>
      <c r="U254" s="100"/>
      <c r="V254" s="100"/>
      <c r="W254" s="100"/>
      <c r="X254" s="100"/>
      <c r="Y254" s="100"/>
      <c r="Z254" s="100"/>
      <c r="AA254" s="100"/>
      <c r="AB254" s="98"/>
      <c r="AC254" s="100"/>
      <c r="AD254" s="100"/>
      <c r="AE254" s="100"/>
      <c r="AF254" s="100"/>
    </row>
    <row r="255" spans="2:32" ht="12.75" customHeight="1" x14ac:dyDescent="0.2">
      <c r="B255" s="92"/>
      <c r="D255" s="105"/>
      <c r="E255" s="105"/>
      <c r="F255" s="110"/>
      <c r="G255" s="111"/>
      <c r="H255" s="111"/>
      <c r="I255" s="111"/>
      <c r="J255" s="112"/>
      <c r="K255" s="101"/>
      <c r="L255" s="67"/>
      <c r="M255" s="102"/>
      <c r="N255" s="55"/>
      <c r="O255" s="102"/>
      <c r="P255" s="102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  <c r="AA255" s="100"/>
      <c r="AB255" s="98"/>
      <c r="AC255" s="100"/>
      <c r="AD255" s="100"/>
      <c r="AE255" s="100"/>
      <c r="AF255" s="100"/>
    </row>
    <row r="256" spans="2:32" ht="12.75" customHeight="1" x14ac:dyDescent="0.2">
      <c r="B256" s="92"/>
      <c r="D256" s="105"/>
      <c r="E256" s="105"/>
      <c r="F256" s="110"/>
      <c r="G256" s="111"/>
      <c r="H256" s="111"/>
      <c r="I256" s="111"/>
      <c r="J256" s="112"/>
      <c r="K256" s="101"/>
      <c r="L256" s="67"/>
      <c r="M256" s="102"/>
      <c r="N256" s="55"/>
      <c r="O256" s="102"/>
      <c r="P256" s="102"/>
      <c r="Q256" s="100"/>
      <c r="R256" s="100"/>
      <c r="S256" s="100"/>
      <c r="T256" s="100"/>
      <c r="U256" s="100"/>
      <c r="V256" s="100"/>
      <c r="W256" s="100"/>
      <c r="X256" s="100"/>
      <c r="Y256" s="100"/>
      <c r="Z256" s="100"/>
      <c r="AA256" s="100"/>
      <c r="AB256" s="98"/>
      <c r="AC256" s="100"/>
      <c r="AD256" s="100"/>
      <c r="AE256" s="100"/>
      <c r="AF256" s="100"/>
    </row>
    <row r="257" spans="2:32" ht="12.75" customHeight="1" x14ac:dyDescent="0.2">
      <c r="B257" s="92"/>
      <c r="D257" s="105"/>
      <c r="E257" s="105"/>
      <c r="F257" s="110"/>
      <c r="G257" s="111"/>
      <c r="H257" s="111"/>
      <c r="I257" s="111"/>
      <c r="J257" s="112"/>
      <c r="K257" s="101"/>
      <c r="L257" s="67"/>
      <c r="M257" s="102"/>
      <c r="N257" s="55"/>
      <c r="O257" s="102"/>
      <c r="P257" s="102"/>
      <c r="Q257" s="100"/>
      <c r="R257" s="100"/>
      <c r="S257" s="100"/>
      <c r="T257" s="100"/>
      <c r="U257" s="100"/>
      <c r="V257" s="100"/>
      <c r="W257" s="100"/>
      <c r="X257" s="100"/>
      <c r="Y257" s="100"/>
      <c r="Z257" s="100"/>
      <c r="AA257" s="100"/>
      <c r="AB257" s="98"/>
      <c r="AC257" s="100"/>
      <c r="AD257" s="100"/>
      <c r="AE257" s="100"/>
      <c r="AF257" s="100"/>
    </row>
    <row r="258" spans="2:32" ht="12.75" customHeight="1" x14ac:dyDescent="0.2">
      <c r="B258" s="92"/>
      <c r="D258" s="105"/>
      <c r="E258" s="105"/>
      <c r="F258" s="110"/>
      <c r="G258" s="111"/>
      <c r="H258" s="111"/>
      <c r="I258" s="111"/>
      <c r="J258" s="112"/>
      <c r="K258" s="101"/>
      <c r="L258" s="67"/>
      <c r="M258" s="102"/>
      <c r="N258" s="55"/>
      <c r="O258" s="102"/>
      <c r="P258" s="102"/>
      <c r="Q258" s="100"/>
      <c r="R258" s="100"/>
      <c r="S258" s="100"/>
      <c r="T258" s="100"/>
      <c r="U258" s="100"/>
      <c r="V258" s="100"/>
      <c r="W258" s="100"/>
      <c r="X258" s="100"/>
      <c r="Y258" s="100"/>
      <c r="Z258" s="100"/>
      <c r="AA258" s="100"/>
      <c r="AB258" s="98"/>
      <c r="AC258" s="100"/>
      <c r="AD258" s="100"/>
      <c r="AE258" s="100"/>
      <c r="AF258" s="100"/>
    </row>
    <row r="259" spans="2:32" ht="12.75" customHeight="1" x14ac:dyDescent="0.2">
      <c r="B259" s="92"/>
      <c r="D259" s="105"/>
      <c r="E259" s="105"/>
      <c r="F259" s="110"/>
      <c r="G259" s="111"/>
      <c r="H259" s="111"/>
      <c r="I259" s="111"/>
      <c r="J259" s="112"/>
      <c r="K259" s="101"/>
      <c r="L259" s="67"/>
      <c r="M259" s="102"/>
      <c r="N259" s="55"/>
      <c r="O259" s="102"/>
      <c r="P259" s="102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  <c r="AA259" s="100"/>
      <c r="AB259" s="99"/>
      <c r="AC259" s="100"/>
      <c r="AD259" s="100"/>
      <c r="AE259" s="100"/>
      <c r="AF259" s="100"/>
    </row>
    <row r="260" spans="2:32" ht="12.75" customHeight="1" thickBot="1" x14ac:dyDescent="0.25">
      <c r="B260" s="93"/>
      <c r="D260" s="106"/>
      <c r="E260" s="106"/>
      <c r="F260" s="113"/>
      <c r="G260" s="114"/>
      <c r="H260" s="114"/>
      <c r="I260" s="114"/>
      <c r="J260" s="115"/>
      <c r="K260" s="9" t="str">
        <f t="shared" ref="K260:AF260" si="54">IF(OR(TRIM(K245)=0,TRIM(K245)=""),"",IF(IFERROR(TRIM(INDEX(QryItemNamed,MATCH(TRIM(K245),ITEM,0),3)),"")="LS","",IFERROR(TRIM(INDEX(QryItemNamed,MATCH(TRIM(K245),ITEM,0),3)),"")))</f>
        <v/>
      </c>
      <c r="L260" s="68"/>
      <c r="M260" s="10" t="str">
        <f t="shared" si="54"/>
        <v/>
      </c>
      <c r="N260" s="10"/>
      <c r="O260" s="10" t="str">
        <f t="shared" si="54"/>
        <v/>
      </c>
      <c r="P260" s="10" t="str">
        <f t="shared" si="54"/>
        <v/>
      </c>
      <c r="Q260" s="10" t="str">
        <f t="shared" si="54"/>
        <v/>
      </c>
      <c r="R260" s="10" t="str">
        <f t="shared" si="54"/>
        <v/>
      </c>
      <c r="S260" s="10" t="str">
        <f t="shared" si="54"/>
        <v/>
      </c>
      <c r="T260" s="10" t="str">
        <f t="shared" si="54"/>
        <v/>
      </c>
      <c r="U260" s="10" t="str">
        <f t="shared" si="54"/>
        <v/>
      </c>
      <c r="V260" s="10" t="str">
        <f t="shared" si="54"/>
        <v/>
      </c>
      <c r="W260" s="10" t="str">
        <f t="shared" si="54"/>
        <v/>
      </c>
      <c r="X260" s="10" t="str">
        <f t="shared" si="54"/>
        <v/>
      </c>
      <c r="Y260" s="10" t="str">
        <f t="shared" si="54"/>
        <v/>
      </c>
      <c r="Z260" s="10" t="str">
        <f t="shared" si="54"/>
        <v/>
      </c>
      <c r="AA260" s="10" t="str">
        <f t="shared" si="54"/>
        <v/>
      </c>
      <c r="AB260" s="10" t="str">
        <f t="shared" si="54"/>
        <v/>
      </c>
      <c r="AC260" s="10" t="str">
        <f t="shared" si="54"/>
        <v/>
      </c>
      <c r="AD260" s="10" t="str">
        <f t="shared" si="54"/>
        <v/>
      </c>
      <c r="AE260" s="10" t="str">
        <f t="shared" si="54"/>
        <v/>
      </c>
      <c r="AF260" s="10" t="str">
        <f t="shared" si="54"/>
        <v/>
      </c>
    </row>
    <row r="261" spans="2:32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2:32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2:32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2:32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2:32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2:32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2:32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2:32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2:32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2:32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2:32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2:32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2:32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2:32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2:32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2:32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2:32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2:32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2:32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2:32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2:32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2:32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2:32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2:32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2:32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2:32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2:32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2:32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2:32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2:32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2:32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2:32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2:32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2:32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2:32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2:32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2:32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2:32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2:32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2:32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2:32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2:32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2:32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2:32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2:32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2:32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2:32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2:32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2:32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2:32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2:32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2:32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2:32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2:32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2:32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2:32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2:32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2:32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2:32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2:32" ht="12.75" customHeight="1" x14ac:dyDescent="0.2">
      <c r="B321" s="5" t="s">
        <v>12</v>
      </c>
      <c r="D321" s="94" t="s">
        <v>3</v>
      </c>
      <c r="E321" s="95"/>
      <c r="F321" s="95"/>
      <c r="G321" s="95"/>
      <c r="H321" s="95"/>
      <c r="I321" s="95"/>
      <c r="J321" s="96"/>
      <c r="K321" s="19" t="str">
        <f>IF(K245="","",IF(K260="",IF(SUM(COUNTIF(K261:K320,"LS")+COUNTIF(K261:K320,"LUMP"))&gt;0,"LS",""),IF(SUM(K261:K320)&gt;0,ROUNDUP(SUM(K261:K320),0),"")))</f>
        <v/>
      </c>
      <c r="L321" s="19"/>
      <c r="M321" s="19" t="str">
        <f t="shared" ref="M321" si="55">IF(M245="","",IF(M260="",IF(SUM(COUNTIF(M261:M320,"LS")+COUNTIF(M261:M320,"LUMP"))&gt;0,"LS",""),IF(SUM(M261:M320)&gt;0,ROUNDUP(SUM(M261:M320),0),"")))</f>
        <v/>
      </c>
      <c r="N321" s="19"/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  <c r="AF321" s="19" t="str">
        <f t="shared" ref="AF321" si="73">IF(AF245="","",IF(AF260="",IF(SUM(COUNTIF(AF261:AF320,"LS")+COUNTIF(AF261:AF320,"LUMP"))&gt;0,"LS",""),IF(SUM(AF261:AF320)&gt;0,ROUNDUP(SUM(AF261:AF320),0),"")))</f>
        <v/>
      </c>
    </row>
  </sheetData>
  <mergeCells count="114">
    <mergeCell ref="D165:AF165"/>
    <mergeCell ref="D166:J166"/>
    <mergeCell ref="D167:J167"/>
    <mergeCell ref="D168:D181"/>
    <mergeCell ref="E168:E181"/>
    <mergeCell ref="F168:J181"/>
    <mergeCell ref="K169:K180"/>
    <mergeCell ref="M169:M180"/>
    <mergeCell ref="O169:O180"/>
    <mergeCell ref="P169:P180"/>
    <mergeCell ref="V169:V180"/>
    <mergeCell ref="W169:W180"/>
    <mergeCell ref="Q169:Q180"/>
    <mergeCell ref="R169:R180"/>
    <mergeCell ref="S169:S180"/>
    <mergeCell ref="T169:T180"/>
    <mergeCell ref="U169:U180"/>
    <mergeCell ref="D163:J163"/>
    <mergeCell ref="Z90:Z101"/>
    <mergeCell ref="AA90:AA101"/>
    <mergeCell ref="AB90:AB101"/>
    <mergeCell ref="AC90:AC101"/>
    <mergeCell ref="V90:V101"/>
    <mergeCell ref="W90:W101"/>
    <mergeCell ref="K90:K101"/>
    <mergeCell ref="M90:M101"/>
    <mergeCell ref="O90:O101"/>
    <mergeCell ref="P90:P101"/>
    <mergeCell ref="Q90:Q101"/>
    <mergeCell ref="R90:R101"/>
    <mergeCell ref="X90:X101"/>
    <mergeCell ref="Y90:Y101"/>
    <mergeCell ref="S90:S101"/>
    <mergeCell ref="T90:T101"/>
    <mergeCell ref="U90:U101"/>
    <mergeCell ref="D7:AF7"/>
    <mergeCell ref="AB11:AB22"/>
    <mergeCell ref="AA11:AA22"/>
    <mergeCell ref="AC11:AC22"/>
    <mergeCell ref="AD11:AD22"/>
    <mergeCell ref="AE11:AE22"/>
    <mergeCell ref="Z11:Z22"/>
    <mergeCell ref="D10:D23"/>
    <mergeCell ref="D8:J8"/>
    <mergeCell ref="D9:J9"/>
    <mergeCell ref="R11:R22"/>
    <mergeCell ref="S11:S22"/>
    <mergeCell ref="T11:T22"/>
    <mergeCell ref="L11:L22"/>
    <mergeCell ref="D86:AF86"/>
    <mergeCell ref="D87:J87"/>
    <mergeCell ref="D88:J88"/>
    <mergeCell ref="D89:D102"/>
    <mergeCell ref="X11:X22"/>
    <mergeCell ref="Y11:Y22"/>
    <mergeCell ref="U11:U22"/>
    <mergeCell ref="V11:V22"/>
    <mergeCell ref="D84:J84"/>
    <mergeCell ref="AF11:AF22"/>
    <mergeCell ref="K11:K22"/>
    <mergeCell ref="M11:M22"/>
    <mergeCell ref="O11:O22"/>
    <mergeCell ref="P11:P22"/>
    <mergeCell ref="E10:E23"/>
    <mergeCell ref="F10:J23"/>
    <mergeCell ref="Q11:Q22"/>
    <mergeCell ref="W11:W22"/>
    <mergeCell ref="E89:E102"/>
    <mergeCell ref="F89:J102"/>
    <mergeCell ref="AD90:AD101"/>
    <mergeCell ref="AE90:AE101"/>
    <mergeCell ref="AF90:AF101"/>
    <mergeCell ref="N11:N22"/>
    <mergeCell ref="D246:J246"/>
    <mergeCell ref="D247:D260"/>
    <mergeCell ref="E247:E260"/>
    <mergeCell ref="F247:J260"/>
    <mergeCell ref="AF169:AF180"/>
    <mergeCell ref="D242:J242"/>
    <mergeCell ref="D244:AF244"/>
    <mergeCell ref="D245:J245"/>
    <mergeCell ref="AB169:AB180"/>
    <mergeCell ref="AC169:AC180"/>
    <mergeCell ref="AD169:AD180"/>
    <mergeCell ref="AE169:AE180"/>
    <mergeCell ref="X169:X180"/>
    <mergeCell ref="Y169:Y180"/>
    <mergeCell ref="Z169:Z180"/>
    <mergeCell ref="AA169:AA180"/>
    <mergeCell ref="AF248:AF259"/>
    <mergeCell ref="B10:B23"/>
    <mergeCell ref="B89:B102"/>
    <mergeCell ref="B168:B181"/>
    <mergeCell ref="B247:B260"/>
    <mergeCell ref="D321:J321"/>
    <mergeCell ref="AB248:AB259"/>
    <mergeCell ref="AC248:AC259"/>
    <mergeCell ref="AD248:AD259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Q248:Q259"/>
    <mergeCell ref="R248:R259"/>
    <mergeCell ref="S248:S259"/>
    <mergeCell ref="K248:K259"/>
    <mergeCell ref="M248:M259"/>
    <mergeCell ref="O248:O259"/>
    <mergeCell ref="P248:P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Shaft Details</vt:lpstr>
      <vt:lpstr>Shaft Details(OLD-1013+84)</vt:lpstr>
      <vt:lpstr>Shaft Details-OLD</vt:lpstr>
      <vt:lpstr>For GENSUM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2015-05-18T13:50:30Z</cp:lastPrinted>
  <dcterms:created xsi:type="dcterms:W3CDTF">2005-09-27T11:52:28Z</dcterms:created>
  <dcterms:modified xsi:type="dcterms:W3CDTF">2025-04-20T01:03:48Z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